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для печати прил №3" sheetId="1" r:id="rId1"/>
  </sheets>
  <externalReferences>
    <externalReference r:id="rId2"/>
  </externalReferences>
  <definedNames>
    <definedName name="_xlnm.Print_Area" localSheetId="0">'для печати прил №3'!$A$1:$E$153</definedName>
  </definedNames>
  <calcPr calcId="145621"/>
</workbook>
</file>

<file path=xl/calcChain.xml><?xml version="1.0" encoding="utf-8"?>
<calcChain xmlns="http://schemas.openxmlformats.org/spreadsheetml/2006/main">
  <c r="E150" i="1" l="1"/>
  <c r="D150" i="1"/>
  <c r="D151" i="1" s="1"/>
  <c r="C150" i="1"/>
  <c r="E148" i="1"/>
  <c r="D148" i="1"/>
  <c r="C148" i="1"/>
  <c r="E147" i="1"/>
  <c r="E145" i="1" s="1"/>
  <c r="D147" i="1"/>
  <c r="C147" i="1"/>
  <c r="C145" i="1" s="1"/>
  <c r="D145" i="1"/>
  <c r="E144" i="1"/>
  <c r="D144" i="1"/>
  <c r="C144" i="1"/>
  <c r="E143" i="1"/>
  <c r="D143" i="1"/>
  <c r="C143" i="1"/>
  <c r="E142" i="1"/>
  <c r="D142" i="1"/>
  <c r="C142" i="1"/>
  <c r="C139" i="1"/>
  <c r="E138" i="1"/>
  <c r="E140" i="1" s="1"/>
  <c r="D138" i="1"/>
  <c r="D140" i="1" s="1"/>
  <c r="C138" i="1"/>
  <c r="C140" i="1" s="1"/>
  <c r="E134" i="1"/>
  <c r="D134" i="1"/>
  <c r="D135" i="1" s="1"/>
  <c r="C134" i="1"/>
  <c r="E132" i="1"/>
  <c r="E131" i="1"/>
  <c r="D131" i="1"/>
  <c r="C131" i="1"/>
  <c r="E130" i="1"/>
  <c r="E129" i="1" s="1"/>
  <c r="E135" i="1" s="1"/>
  <c r="D130" i="1"/>
  <c r="C130" i="1"/>
  <c r="C129" i="1" s="1"/>
  <c r="C135" i="1" s="1"/>
  <c r="D129" i="1"/>
  <c r="E128" i="1"/>
  <c r="D128" i="1"/>
  <c r="C128" i="1"/>
  <c r="E127" i="1"/>
  <c r="D127" i="1"/>
  <c r="C127" i="1"/>
  <c r="E126" i="1"/>
  <c r="D126" i="1"/>
  <c r="C126" i="1"/>
  <c r="E124" i="1"/>
  <c r="D124" i="1"/>
  <c r="C124" i="1"/>
  <c r="E123" i="1"/>
  <c r="D123" i="1"/>
  <c r="E118" i="1"/>
  <c r="D118" i="1"/>
  <c r="C118" i="1"/>
  <c r="C119" i="1" s="1"/>
  <c r="E116" i="1"/>
  <c r="D116" i="1"/>
  <c r="C116" i="1"/>
  <c r="E115" i="1"/>
  <c r="D115" i="1"/>
  <c r="C115" i="1"/>
  <c r="E114" i="1"/>
  <c r="D114" i="1"/>
  <c r="D113" i="1" s="1"/>
  <c r="D119" i="1" s="1"/>
  <c r="C114" i="1"/>
  <c r="E113" i="1"/>
  <c r="C113" i="1"/>
  <c r="E112" i="1"/>
  <c r="D112" i="1"/>
  <c r="C112" i="1"/>
  <c r="E111" i="1"/>
  <c r="D111" i="1"/>
  <c r="C111" i="1"/>
  <c r="E110" i="1"/>
  <c r="D110" i="1"/>
  <c r="C110" i="1"/>
  <c r="C107" i="1"/>
  <c r="E106" i="1"/>
  <c r="E108" i="1" s="1"/>
  <c r="D106" i="1"/>
  <c r="D108" i="1" s="1"/>
  <c r="C106" i="1"/>
  <c r="C108" i="1" s="1"/>
  <c r="E102" i="1"/>
  <c r="D102" i="1"/>
  <c r="C102" i="1"/>
  <c r="E100" i="1"/>
  <c r="D100" i="1"/>
  <c r="C100" i="1"/>
  <c r="E99" i="1"/>
  <c r="E97" i="1" s="1"/>
  <c r="D99" i="1"/>
  <c r="C99" i="1"/>
  <c r="C97" i="1" s="1"/>
  <c r="D97" i="1"/>
  <c r="D103" i="1" s="1"/>
  <c r="E96" i="1"/>
  <c r="D96" i="1"/>
  <c r="C96" i="1"/>
  <c r="E95" i="1"/>
  <c r="D95" i="1"/>
  <c r="C95" i="1"/>
  <c r="E94" i="1"/>
  <c r="D94" i="1"/>
  <c r="C94" i="1"/>
  <c r="C91" i="1"/>
  <c r="E90" i="1"/>
  <c r="E92" i="1" s="1"/>
  <c r="D90" i="1"/>
  <c r="D92" i="1" s="1"/>
  <c r="C90" i="1"/>
  <c r="C92" i="1" s="1"/>
  <c r="E86" i="1"/>
  <c r="D86" i="1"/>
  <c r="D87" i="1" s="1"/>
  <c r="C86" i="1"/>
  <c r="E84" i="1"/>
  <c r="E83" i="1"/>
  <c r="D83" i="1"/>
  <c r="C83" i="1"/>
  <c r="E82" i="1"/>
  <c r="E81" i="1" s="1"/>
  <c r="E87" i="1" s="1"/>
  <c r="D82" i="1"/>
  <c r="C82" i="1"/>
  <c r="C81" i="1" s="1"/>
  <c r="C87" i="1" s="1"/>
  <c r="D81" i="1"/>
  <c r="E80" i="1"/>
  <c r="D80" i="1"/>
  <c r="C80" i="1"/>
  <c r="E79" i="1"/>
  <c r="D79" i="1"/>
  <c r="C79" i="1"/>
  <c r="E78" i="1"/>
  <c r="D78" i="1"/>
  <c r="C78" i="1"/>
  <c r="E76" i="1"/>
  <c r="D76" i="1"/>
  <c r="C76" i="1"/>
  <c r="E75" i="1"/>
  <c r="D75" i="1"/>
  <c r="E70" i="1"/>
  <c r="D70" i="1"/>
  <c r="D71" i="1" s="1"/>
  <c r="C70" i="1"/>
  <c r="E68" i="1"/>
  <c r="D68" i="1"/>
  <c r="C68" i="1"/>
  <c r="E67" i="1"/>
  <c r="D67" i="1"/>
  <c r="C67" i="1"/>
  <c r="E66" i="1"/>
  <c r="E65" i="1" s="1"/>
  <c r="E71" i="1" s="1"/>
  <c r="D66" i="1"/>
  <c r="C66" i="1"/>
  <c r="C65" i="1" s="1"/>
  <c r="C71" i="1" s="1"/>
  <c r="D65" i="1"/>
  <c r="E64" i="1"/>
  <c r="D64" i="1"/>
  <c r="C64" i="1"/>
  <c r="E63" i="1"/>
  <c r="D63" i="1"/>
  <c r="C63" i="1"/>
  <c r="E62" i="1"/>
  <c r="D62" i="1"/>
  <c r="C62" i="1"/>
  <c r="C59" i="1"/>
  <c r="E58" i="1"/>
  <c r="E60" i="1" s="1"/>
  <c r="D58" i="1"/>
  <c r="D60" i="1" s="1"/>
  <c r="C58" i="1"/>
  <c r="C60" i="1" s="1"/>
  <c r="E54" i="1"/>
  <c r="D54" i="1"/>
  <c r="C54" i="1"/>
  <c r="E52" i="1"/>
  <c r="D52" i="1"/>
  <c r="C52" i="1"/>
  <c r="E51" i="1"/>
  <c r="D51" i="1"/>
  <c r="D49" i="1" s="1"/>
  <c r="C51" i="1"/>
  <c r="E49" i="1"/>
  <c r="E55" i="1" s="1"/>
  <c r="C49" i="1"/>
  <c r="C55" i="1" s="1"/>
  <c r="E48" i="1"/>
  <c r="D48" i="1"/>
  <c r="C48" i="1"/>
  <c r="E47" i="1"/>
  <c r="D47" i="1"/>
  <c r="C47" i="1"/>
  <c r="E46" i="1"/>
  <c r="D46" i="1"/>
  <c r="C46" i="1"/>
  <c r="C43" i="1"/>
  <c r="E42" i="1"/>
  <c r="E44" i="1" s="1"/>
  <c r="D42" i="1"/>
  <c r="D44" i="1" s="1"/>
  <c r="C42" i="1"/>
  <c r="C44" i="1" s="1"/>
  <c r="E38" i="1"/>
  <c r="D38" i="1"/>
  <c r="C38" i="1"/>
  <c r="E36" i="1"/>
  <c r="E35" i="1"/>
  <c r="D35" i="1"/>
  <c r="C35" i="1"/>
  <c r="E32" i="1"/>
  <c r="D32" i="1"/>
  <c r="C32" i="1"/>
  <c r="E31" i="1"/>
  <c r="D31" i="1"/>
  <c r="C31" i="1"/>
  <c r="E30" i="1"/>
  <c r="D30" i="1"/>
  <c r="C30" i="1"/>
  <c r="E28" i="1"/>
  <c r="D28" i="1"/>
  <c r="C28" i="1"/>
  <c r="E27" i="1"/>
  <c r="D27" i="1"/>
  <c r="E22" i="1"/>
  <c r="E23" i="1" s="1"/>
  <c r="D22" i="1"/>
  <c r="C22" i="1"/>
  <c r="C23" i="1" s="1"/>
  <c r="E20" i="1"/>
  <c r="D20" i="1"/>
  <c r="C20" i="1"/>
  <c r="E19" i="1"/>
  <c r="D19" i="1"/>
  <c r="C19" i="1"/>
  <c r="E18" i="1"/>
  <c r="E34" i="1" s="1"/>
  <c r="E33" i="1" s="1"/>
  <c r="D18" i="1"/>
  <c r="D34" i="1" s="1"/>
  <c r="D33" i="1" s="1"/>
  <c r="D39" i="1" s="1"/>
  <c r="C18" i="1"/>
  <c r="C34" i="1" s="1"/>
  <c r="C33" i="1" s="1"/>
  <c r="E17" i="1"/>
  <c r="C17" i="1"/>
  <c r="E16" i="1"/>
  <c r="D16" i="1"/>
  <c r="C16" i="1"/>
  <c r="E15" i="1"/>
  <c r="D15" i="1"/>
  <c r="C15" i="1"/>
  <c r="E14" i="1"/>
  <c r="D14" i="1"/>
  <c r="C14" i="1"/>
  <c r="E11" i="1"/>
  <c r="D11" i="1"/>
  <c r="C11" i="1"/>
  <c r="E10" i="1"/>
  <c r="E12" i="1" s="1"/>
  <c r="D10" i="1"/>
  <c r="D12" i="1" s="1"/>
  <c r="C10" i="1"/>
  <c r="C12" i="1" s="1"/>
  <c r="C39" i="1" l="1"/>
  <c r="E39" i="1"/>
  <c r="C103" i="1"/>
  <c r="E103" i="1"/>
  <c r="D55" i="1"/>
  <c r="C151" i="1"/>
  <c r="D17" i="1"/>
  <c r="D23" i="1" s="1"/>
  <c r="E43" i="1"/>
  <c r="D59" i="1"/>
  <c r="D91" i="1"/>
  <c r="E107" i="1"/>
  <c r="D139" i="1"/>
  <c r="D43" i="1"/>
  <c r="E59" i="1"/>
  <c r="E91" i="1"/>
  <c r="D107" i="1"/>
  <c r="E139" i="1"/>
</calcChain>
</file>

<file path=xl/sharedStrings.xml><?xml version="1.0" encoding="utf-8"?>
<sst xmlns="http://schemas.openxmlformats.org/spreadsheetml/2006/main" count="155" uniqueCount="38">
  <si>
    <t xml:space="preserve">Приложение № 3 
к распоряжению Администрации Томской области 
</t>
  </si>
  <si>
    <t>Показатели повышения оплаты труда отдельных категорий работников в 2015 году</t>
  </si>
  <si>
    <t xml:space="preserve">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
(в части финансового обеспечения за счет средств консолидированного бюджета Томской области и обязательного медицинского страхования)</t>
  </si>
  <si>
    <t>№ п/п</t>
  </si>
  <si>
    <t>Наименование показателей</t>
  </si>
  <si>
    <t>2013 г.
факт</t>
  </si>
  <si>
    <t>2014 г.
факт</t>
  </si>
  <si>
    <t>2015 г.</t>
  </si>
  <si>
    <t>проектируемые показатели</t>
  </si>
  <si>
    <t>Среднемесячная заработная плата в субъекте Российской Федерации, рублей</t>
  </si>
  <si>
    <t>Среднемесячная заработная плата отдельной категории работников,  рублей</t>
  </si>
  <si>
    <r>
      <t>Соотношение среднемесячной заработной платы отдельной категории работников</t>
    </r>
    <r>
      <rPr>
        <vertAlign val="superscript"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и среднемесячной заработной платы в субъекте Российской Федерации, %
(строка 2 / строка 1*100%)</t>
    </r>
    <r>
      <rPr>
        <vertAlign val="superscript"/>
        <sz val="14"/>
        <color indexed="8"/>
        <rFont val="Times New Roman"/>
        <family val="1"/>
        <charset val="204"/>
      </rPr>
      <t>1)</t>
    </r>
  </si>
  <si>
    <t>Размер начислений на фонд оплаты труда, %</t>
  </si>
  <si>
    <t>Среднесписочная численность отдельной категории работников, человек</t>
  </si>
  <si>
    <t>Фонд оплаты труда с начислениями, млн. рублей
(строка 2 * строка 6 * (строка 5 + 100%) / 100% * 12 месяцев/1000000)</t>
  </si>
  <si>
    <r>
      <t>Прирост фонда оплаты труда отдельной категории работников с начислениями, млн. рублей
 (строка 7 по графе i-го года – строка 7 в базовом году)</t>
    </r>
    <r>
      <rPr>
        <vertAlign val="superscript"/>
        <sz val="14"/>
        <color indexed="8"/>
        <rFont val="Times New Roman"/>
        <family val="1"/>
        <charset val="204"/>
      </rPr>
      <t>1)</t>
    </r>
  </si>
  <si>
    <t>Обеспечение потребности в дополнительных финансовых ресурсах на повышение оплаты труда отдельной категории работников, млн. рублей
(строка 10+строка 11 + строка 12 + строка 13 = строка 8):</t>
  </si>
  <si>
    <r>
      <t xml:space="preserve">     за счет средств бюджета субъекта Российской Федерации и местных бюджетов (включая </t>
    </r>
    <r>
      <rPr>
        <sz val="14"/>
        <color indexed="8"/>
        <rFont val="Times New Roman"/>
        <family val="1"/>
        <charset val="204"/>
      </rPr>
      <t>дотации из федерального бюджета), млн. рублей</t>
    </r>
  </si>
  <si>
    <t>за счет средств от приносящей доход деятельности, млн. рублей</t>
  </si>
  <si>
    <t xml:space="preserve">за счет средств обязательного медицинского страхования, млн. рублей
</t>
  </si>
  <si>
    <t>за счет иных источников (решений), включая корректировку консолидированного бюджета субъекта Российской Федерации на соответствующий год, млн. рублей</t>
  </si>
  <si>
    <t>Объем средств от мероприятий по оптимизации, в том числе реорганизации неэффективных организаций и программ, направляемых на оплату труда, млн. рублей</t>
  </si>
  <si>
    <t>Соотношение объема средств от мероприятий по оптимизации к  потребности в финансовых ресурсах на повышение оплаты труда (строка 14/ строка 9 * 100%), %</t>
  </si>
  <si>
    <t xml:space="preserve">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
(в части финансового обеспечения за счет средств консолидированного бюджета Томской области)</t>
  </si>
  <si>
    <t>Темп роста среднемесячной заработной платы отдельной категории работников к предыдущему году, %</t>
  </si>
  <si>
    <t xml:space="preserve">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
(в части финансового обеспечения за счет средств обязательного медицинского страхования)</t>
  </si>
  <si>
    <t>Средний медицинский (фармацевтический) персонал (персонал, обеспечивающий условия для предоставления медицинских услуг)
(в части финансового обеспечения за счет средств консолидированного бюджета Томской области и обязательного медицинского страхования)</t>
  </si>
  <si>
    <t>Средний медицинский (фармацевтический) персонал (персонал, обеспечивающий условия для предоставления медицинских услуг)
(в части финансового обеспечения за счет средств консолидированного бюджета Томской области)</t>
  </si>
  <si>
    <t>Обеспечение потребности в дополнительных финансовых ресурсах на повышение оплаты труда категории отдельной работников, млн. рублей
(строка 10+строка 11 + строка 12 + строка 13 = строка 8):</t>
  </si>
  <si>
    <t>Средний медицинский (фармацевтический) персонал (персонал, обеспечивающий условия для предоставления медицинских услуг)
(в части финансового обеспечения за счет средств обязательного медицинского страхования)</t>
  </si>
  <si>
    <t>Среднемесячная заработная плата отдельной категории работников, рублей</t>
  </si>
  <si>
    <t>Младший медицинский (фармацевтический) персонал (персонал, обеспечивающий условия для предоставления медицинских услуг)
(в части финансового обеспечения за счет средств консолидированного бюджета Томской области и обязательного медицинского страхования)</t>
  </si>
  <si>
    <t xml:space="preserve">     за счет средств бюджета субъекта Российской Федерации и местных бюджетов (включая дотации из федерального бюджета), млн. рублей</t>
  </si>
  <si>
    <t>Младший медицинский (фармацевтический) персонал (персонал, обеспечивающий условия для предоставления медицинских услуг)
(в части финансового обеспечения за счет средств консолидированного бюджета Томской области)</t>
  </si>
  <si>
    <t>Младший медицинский (фармацевтический) персонал (персонал, обеспечивающий условия для предоставления медицинских услуг)
(в части финансового обеспечения за счет средств обязательного медицинского страхования)</t>
  </si>
  <si>
    <t>1)</t>
  </si>
  <si>
    <t xml:space="preserve"> Прирост фонда оплаты труда с начислениями в 2013 году к 2012 году, в 2014  и 2015 годах к 2013 году".</t>
  </si>
  <si>
    <t>от 07.08.2015 № 579-ра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</si>
</sst>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"/>
    <numFmt numFmtId="167" formatCode="[$-419]#,##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Border="0" applyProtection="0"/>
    <xf numFmtId="167" fontId="10" fillId="0" borderId="0" applyBorder="0" applyProtection="0"/>
    <xf numFmtId="0" fontId="1" fillId="0" borderId="0"/>
    <xf numFmtId="0" fontId="11" fillId="0" borderId="0"/>
  </cellStyleXfs>
  <cellXfs count="35">
    <xf numFmtId="0" fontId="0" fillId="0" borderId="0" xfId="0"/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 indent="1"/>
    </xf>
    <xf numFmtId="164" fontId="2" fillId="2" borderId="1" xfId="0" quotePrefix="1" applyNumberFormat="1" applyFont="1" applyFill="1" applyBorder="1" applyAlignment="1">
      <alignment horizontal="center" vertical="center"/>
    </xf>
    <xf numFmtId="166" fontId="3" fillId="2" borderId="0" xfId="0" applyNumberFormat="1" applyFont="1" applyFill="1"/>
    <xf numFmtId="166" fontId="3" fillId="2" borderId="0" xfId="0" applyNumberFormat="1" applyFont="1" applyFill="1" applyBorder="1"/>
    <xf numFmtId="164" fontId="3" fillId="2" borderId="0" xfId="0" applyNumberFormat="1" applyFont="1" applyFill="1"/>
    <xf numFmtId="164" fontId="3" fillId="2" borderId="0" xfId="0" applyNumberFormat="1" applyFont="1" applyFill="1" applyBorder="1"/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Excel Built-in Comma" xfId="1"/>
    <cellStyle name="Excel Built-in Normal" xfId="2"/>
    <cellStyle name="Normal" xfId="3"/>
    <cellStyle name="Обычный" xfId="0" builtinId="0"/>
    <cellStyle name="Обыч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91;&#1073;&#1080;&#1085;&#1072;/&#1044;&#1086;&#1088;&#1086;&#1078;&#1085;&#1072;&#1103;%20&#1082;&#1072;&#1088;&#1090;&#1072;/&#1044;&#1050;%202015/&#1052;&#1045;&#1044;&#1048;&#1050;&#1048;/&#1080;&#1079;&#1084;&#1077;&#1085;&#1077;&#1085;&#1080;&#1103;%20142-&#1088;&#1072;%202015/&#1080;&#1102;&#1085;&#1100;%202015/&#1060;&#1069;&#1054;%2015.04.2015%20&#1057;&#1054;&#1043;&#1051;&#1040;&#1057;&#1054;&#1042;&#1040;&#1053;%20&#1057;%20&#1044;&#1060;,%20&#1044;&#1058;&#1047;&#1053;-15.07.15%20&#1087;&#1088;&#1072;&#1074;&#1082;&#1080;%20&#1056;&#1072;&#1076;&#1079;&#1080;&#1074;&#1080;&#1083;&#1072;,%20&#1041;&#1072;&#1083;&#1076;&#1080;&#1085;&#1086;&#1081;%20&#1087;&#1086;%20&#1086;&#1088;&#1092;&#1086;&#1075;&#1088;&#1072;&#1092;&#1080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 2015"/>
      <sheetName val="для отправки"/>
      <sheetName val="для печати"/>
      <sheetName val="приложение №3-15.07.15"/>
      <sheetName val="для печати прил №3"/>
      <sheetName val="исполнение"/>
    </sheetNames>
    <sheetDataSet>
      <sheetData sheetId="0">
        <row r="78">
          <cell r="B78">
            <v>28143</v>
          </cell>
          <cell r="D78">
            <v>41128</v>
          </cell>
          <cell r="F78">
            <v>44037</v>
          </cell>
          <cell r="G78">
            <v>44331</v>
          </cell>
        </row>
        <row r="79">
          <cell r="D79">
            <v>3592.1</v>
          </cell>
          <cell r="F79">
            <v>3659.3000000000006</v>
          </cell>
          <cell r="G79">
            <v>3727.7999999999997</v>
          </cell>
        </row>
        <row r="80">
          <cell r="D80">
            <v>2308199.0000000005</v>
          </cell>
          <cell r="F80">
            <v>2517704.9999999995</v>
          </cell>
          <cell r="G80">
            <v>2581985.4999999995</v>
          </cell>
        </row>
        <row r="84">
          <cell r="D84">
            <v>716048.39999999967</v>
          </cell>
          <cell r="F84">
            <v>209506.00000000006</v>
          </cell>
          <cell r="G84">
            <v>273786.50000000012</v>
          </cell>
        </row>
        <row r="90">
          <cell r="D90">
            <v>168585.1</v>
          </cell>
          <cell r="F90">
            <v>49408.6</v>
          </cell>
          <cell r="G90">
            <v>53134.2</v>
          </cell>
        </row>
        <row r="94">
          <cell r="D94">
            <v>3091.6000000000004</v>
          </cell>
          <cell r="F94">
            <v>36624.199999999997</v>
          </cell>
          <cell r="G94">
            <v>15543.8</v>
          </cell>
        </row>
        <row r="99">
          <cell r="D99">
            <v>509030.3</v>
          </cell>
          <cell r="F99">
            <v>142236.4</v>
          </cell>
          <cell r="G99">
            <v>193196.09999999998</v>
          </cell>
        </row>
        <row r="103">
          <cell r="D103">
            <v>156300.79999999999</v>
          </cell>
          <cell r="F103">
            <v>85939.5</v>
          </cell>
          <cell r="G103">
            <v>106673.7</v>
          </cell>
        </row>
        <row r="108">
          <cell r="D108">
            <v>38433</v>
          </cell>
          <cell r="F108">
            <v>17861</v>
          </cell>
          <cell r="G108">
            <v>27456.200000000004</v>
          </cell>
        </row>
        <row r="114">
          <cell r="D114">
            <v>0</v>
          </cell>
        </row>
        <row r="163">
          <cell r="B163">
            <v>17326</v>
          </cell>
          <cell r="D163">
            <v>24722</v>
          </cell>
          <cell r="F163">
            <v>25735</v>
          </cell>
          <cell r="G163">
            <v>25850</v>
          </cell>
        </row>
        <row r="164">
          <cell r="D164">
            <v>7947.9000000000005</v>
          </cell>
          <cell r="F164">
            <v>8183.3000000000011</v>
          </cell>
          <cell r="G164">
            <v>8206.2000000000007</v>
          </cell>
        </row>
        <row r="165">
          <cell r="D165">
            <v>3069953.5999999996</v>
          </cell>
          <cell r="F165">
            <v>3290347.0999999992</v>
          </cell>
          <cell r="G165">
            <v>3314268.2</v>
          </cell>
        </row>
        <row r="169">
          <cell r="D169">
            <v>918415.09999999986</v>
          </cell>
          <cell r="F169">
            <v>220393.5</v>
          </cell>
          <cell r="G169">
            <v>244314.60000000009</v>
          </cell>
        </row>
        <row r="175">
          <cell r="D175">
            <v>241159.60000000003</v>
          </cell>
          <cell r="F175">
            <v>52792.2</v>
          </cell>
          <cell r="G175">
            <v>48246.299999999996</v>
          </cell>
        </row>
        <row r="180">
          <cell r="D180">
            <v>76018.200000000012</v>
          </cell>
          <cell r="F180">
            <v>17434.2</v>
          </cell>
          <cell r="G180">
            <v>11691.000000000002</v>
          </cell>
        </row>
        <row r="185">
          <cell r="D185">
            <v>631589</v>
          </cell>
          <cell r="F185">
            <v>167312.4</v>
          </cell>
          <cell r="G185">
            <v>150550.70000000001</v>
          </cell>
        </row>
        <row r="190">
          <cell r="D190">
            <v>188727.30000000002</v>
          </cell>
          <cell r="F190">
            <v>44990.899999999994</v>
          </cell>
          <cell r="G190">
            <v>56101.1</v>
          </cell>
        </row>
        <row r="195">
          <cell r="D195">
            <v>45666.5</v>
          </cell>
          <cell r="F195">
            <v>288.90000000000055</v>
          </cell>
          <cell r="G195">
            <v>45517.600000000006</v>
          </cell>
        </row>
        <row r="202">
          <cell r="D202">
            <v>99.9</v>
          </cell>
        </row>
        <row r="252">
          <cell r="B252">
            <v>9254</v>
          </cell>
          <cell r="D252">
            <v>15283</v>
          </cell>
          <cell r="F252">
            <v>17002</v>
          </cell>
          <cell r="G252">
            <v>17046</v>
          </cell>
        </row>
        <row r="253">
          <cell r="D253">
            <v>4523.6000000000004</v>
          </cell>
          <cell r="F253">
            <v>4282.3</v>
          </cell>
          <cell r="G253">
            <v>3954.3999999999996</v>
          </cell>
        </row>
        <row r="254">
          <cell r="D254">
            <v>1080135</v>
          </cell>
          <cell r="F254">
            <v>1137518.1000000001</v>
          </cell>
          <cell r="G254">
            <v>1053131.7999999998</v>
          </cell>
        </row>
        <row r="258">
          <cell r="D258">
            <v>423609.9</v>
          </cell>
          <cell r="F258">
            <v>57383.099999999948</v>
          </cell>
          <cell r="G258">
            <v>-27003.200000000088</v>
          </cell>
        </row>
        <row r="264">
          <cell r="D264">
            <v>98095.799999999988</v>
          </cell>
          <cell r="F264">
            <v>33168.799999999996</v>
          </cell>
          <cell r="G264">
            <v>16466.399999999998</v>
          </cell>
        </row>
        <row r="268">
          <cell r="D268">
            <v>2227.3000000000065</v>
          </cell>
          <cell r="F268">
            <v>8715.1</v>
          </cell>
          <cell r="G268">
            <v>582</v>
          </cell>
        </row>
        <row r="273">
          <cell r="D273">
            <v>322513.09999999998</v>
          </cell>
          <cell r="F273">
            <v>22597.200000000001</v>
          </cell>
          <cell r="G273">
            <v>-44134.2</v>
          </cell>
        </row>
        <row r="277">
          <cell r="D277">
            <v>23049.300000000003</v>
          </cell>
          <cell r="F277">
            <v>300</v>
          </cell>
          <cell r="G277">
            <v>1108.4000000000001</v>
          </cell>
        </row>
        <row r="282">
          <cell r="D282">
            <v>3001</v>
          </cell>
          <cell r="F282">
            <v>1617.1</v>
          </cell>
          <cell r="G282">
            <v>664.59999999999991</v>
          </cell>
        </row>
        <row r="769">
          <cell r="G769">
            <v>3132.5</v>
          </cell>
        </row>
        <row r="866">
          <cell r="G866">
            <v>17651.600000000013</v>
          </cell>
        </row>
        <row r="961">
          <cell r="G961">
            <v>85</v>
          </cell>
        </row>
        <row r="1058">
          <cell r="B1058">
            <v>29803</v>
          </cell>
          <cell r="D1058">
            <v>43035.1</v>
          </cell>
          <cell r="F1058">
            <v>45526.5</v>
          </cell>
          <cell r="G1058">
            <v>45653.3</v>
          </cell>
        </row>
        <row r="1059">
          <cell r="D1059">
            <v>2686.8</v>
          </cell>
          <cell r="F1059">
            <v>2764.1000000000008</v>
          </cell>
          <cell r="G1059">
            <v>2842</v>
          </cell>
        </row>
        <row r="1060">
          <cell r="D1060">
            <v>1806551.7</v>
          </cell>
          <cell r="F1060">
            <v>1966121</v>
          </cell>
          <cell r="G1060">
            <v>2027162.1</v>
          </cell>
        </row>
        <row r="1064">
          <cell r="D1064">
            <v>539539.59999999986</v>
          </cell>
          <cell r="F1064">
            <v>159569.30000000005</v>
          </cell>
          <cell r="G1064">
            <v>220610.40000000014</v>
          </cell>
        </row>
        <row r="1079">
          <cell r="D1079">
            <v>509030.3</v>
          </cell>
          <cell r="F1079">
            <v>142236.4</v>
          </cell>
          <cell r="G1079">
            <v>193196.09999999998</v>
          </cell>
        </row>
        <row r="1083">
          <cell r="D1083">
            <v>156300.79999999999</v>
          </cell>
          <cell r="F1083">
            <v>85939.5</v>
          </cell>
          <cell r="G1083">
            <v>106673.7</v>
          </cell>
        </row>
        <row r="1088">
          <cell r="D1088">
            <v>30509.3</v>
          </cell>
          <cell r="F1088">
            <v>17332.900000000001</v>
          </cell>
          <cell r="G1088">
            <v>27414.3</v>
          </cell>
        </row>
        <row r="1128">
          <cell r="B1128">
            <v>17391</v>
          </cell>
          <cell r="D1128">
            <v>25010.5</v>
          </cell>
          <cell r="F1128">
            <v>25502.6</v>
          </cell>
          <cell r="G1128">
            <v>25646</v>
          </cell>
        </row>
        <row r="1129">
          <cell r="D1129">
            <v>5618</v>
          </cell>
          <cell r="F1129">
            <v>5929.5000000000009</v>
          </cell>
          <cell r="G1129">
            <v>5955</v>
          </cell>
        </row>
        <row r="1130">
          <cell r="D1130">
            <v>2195312.4</v>
          </cell>
          <cell r="F1130">
            <v>2362624.7999999998</v>
          </cell>
          <cell r="G1130">
            <v>2386127.4</v>
          </cell>
        </row>
        <row r="1134">
          <cell r="D1134">
            <v>667176.09999999986</v>
          </cell>
          <cell r="F1134">
            <v>167312.39999999991</v>
          </cell>
          <cell r="G1134">
            <v>190815</v>
          </cell>
        </row>
        <row r="1149">
          <cell r="D1149">
            <v>631589</v>
          </cell>
          <cell r="F1149">
            <v>167312.4</v>
          </cell>
          <cell r="G1149">
            <v>150550.70000000001</v>
          </cell>
        </row>
        <row r="1154">
          <cell r="D1154">
            <v>188727.30000000002</v>
          </cell>
          <cell r="F1154">
            <v>44990.899999999994</v>
          </cell>
          <cell r="G1154">
            <v>56101.1</v>
          </cell>
        </row>
        <row r="1159">
          <cell r="D1159">
            <v>35587.1</v>
          </cell>
          <cell r="F1159">
            <v>0</v>
          </cell>
          <cell r="G1159">
            <v>40264.300000000003</v>
          </cell>
        </row>
        <row r="1200">
          <cell r="B1200">
            <v>9248</v>
          </cell>
          <cell r="D1200">
            <v>15748.6</v>
          </cell>
          <cell r="F1200">
            <v>17338.7</v>
          </cell>
          <cell r="G1200">
            <v>17396.099999999999</v>
          </cell>
        </row>
        <row r="1201">
          <cell r="D1201">
            <v>3204.9</v>
          </cell>
          <cell r="F1201">
            <v>2994.4000000000005</v>
          </cell>
          <cell r="G1201">
            <v>2739</v>
          </cell>
        </row>
        <row r="1202">
          <cell r="D1202">
            <v>788585.3</v>
          </cell>
          <cell r="F1202">
            <v>811182.5</v>
          </cell>
          <cell r="G1202">
            <v>744451.1</v>
          </cell>
        </row>
        <row r="1206">
          <cell r="D1206">
            <v>324770.00000000006</v>
          </cell>
          <cell r="F1206">
            <v>22597.199999999953</v>
          </cell>
          <cell r="G1206">
            <v>-44134.20000000007</v>
          </cell>
        </row>
        <row r="1221">
          <cell r="D1221">
            <v>322513.09999999998</v>
          </cell>
          <cell r="F1221">
            <v>22597.200000000001</v>
          </cell>
          <cell r="G1221">
            <v>-44134.2</v>
          </cell>
        </row>
        <row r="1225">
          <cell r="D1225">
            <v>23049.300000000003</v>
          </cell>
          <cell r="F1225">
            <v>300</v>
          </cell>
          <cell r="G1225">
            <v>1108.4000000000001</v>
          </cell>
        </row>
        <row r="1230">
          <cell r="D1230">
            <v>2256.9</v>
          </cell>
          <cell r="F1230">
            <v>0</v>
          </cell>
          <cell r="G1230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153"/>
  <sheetViews>
    <sheetView tabSelected="1" view="pageBreakPreview" zoomScale="60" zoomScaleNormal="100" workbookViewId="0">
      <selection activeCell="D3" sqref="D3"/>
    </sheetView>
  </sheetViews>
  <sheetFormatPr defaultRowHeight="18" x14ac:dyDescent="0.25"/>
  <cols>
    <col min="1" max="1" width="5.140625" style="28" customWidth="1"/>
    <col min="2" max="2" width="108.28515625" style="29" customWidth="1"/>
    <col min="3" max="3" width="14.42578125" style="3" customWidth="1"/>
    <col min="4" max="4" width="14.7109375" style="3" customWidth="1"/>
    <col min="5" max="5" width="17.85546875" style="3" customWidth="1"/>
    <col min="6" max="6" width="9.140625" style="3"/>
    <col min="7" max="7" width="10.5703125" style="3" bestFit="1" customWidth="1"/>
    <col min="8" max="10" width="12.28515625" style="2" bestFit="1" customWidth="1"/>
    <col min="11" max="14" width="10.7109375" style="3" bestFit="1" customWidth="1"/>
    <col min="15" max="16" width="9.42578125" style="3" bestFit="1" customWidth="1"/>
    <col min="17" max="16384" width="9.140625" style="3"/>
  </cols>
  <sheetData>
    <row r="1" spans="1:10" ht="80.25" customHeight="1" x14ac:dyDescent="0.3">
      <c r="A1" s="30" t="s">
        <v>0</v>
      </c>
      <c r="B1" s="31"/>
      <c r="C1" s="31"/>
      <c r="D1" s="31"/>
      <c r="E1" s="31"/>
      <c r="F1" s="1"/>
      <c r="G1" s="1"/>
    </row>
    <row r="2" spans="1:10" ht="13.5" customHeight="1" x14ac:dyDescent="0.3">
      <c r="A2" s="1"/>
      <c r="B2" s="4"/>
      <c r="C2" s="4"/>
      <c r="D2" s="4" t="s">
        <v>37</v>
      </c>
      <c r="E2" s="4"/>
      <c r="F2" s="1"/>
      <c r="G2" s="1"/>
    </row>
    <row r="4" spans="1:10" ht="37.5" customHeight="1" x14ac:dyDescent="0.25">
      <c r="A4" s="32" t="s">
        <v>1</v>
      </c>
      <c r="B4" s="32"/>
      <c r="C4" s="32"/>
      <c r="D4" s="32"/>
      <c r="E4" s="32"/>
    </row>
    <row r="5" spans="1:10" ht="80.25" customHeight="1" x14ac:dyDescent="0.25">
      <c r="A5" s="33" t="s">
        <v>2</v>
      </c>
      <c r="B5" s="34"/>
      <c r="C5" s="34"/>
      <c r="D5" s="34"/>
      <c r="E5" s="34"/>
    </row>
    <row r="6" spans="1:10" s="6" customFormat="1" ht="21" customHeight="1" x14ac:dyDescent="0.2">
      <c r="A6" s="33" t="s">
        <v>3</v>
      </c>
      <c r="B6" s="33" t="s">
        <v>4</v>
      </c>
      <c r="C6" s="33" t="s">
        <v>5</v>
      </c>
      <c r="D6" s="33" t="s">
        <v>6</v>
      </c>
      <c r="E6" s="5" t="s">
        <v>7</v>
      </c>
      <c r="H6" s="7"/>
      <c r="I6" s="7"/>
      <c r="J6" s="7"/>
    </row>
    <row r="7" spans="1:10" s="6" customFormat="1" ht="38.25" customHeight="1" x14ac:dyDescent="0.2">
      <c r="A7" s="33"/>
      <c r="B7" s="33"/>
      <c r="C7" s="33"/>
      <c r="D7" s="33"/>
      <c r="E7" s="5" t="s">
        <v>8</v>
      </c>
      <c r="H7" s="7"/>
      <c r="I7" s="7"/>
      <c r="J7" s="7"/>
    </row>
    <row r="8" spans="1:10" s="9" customFormat="1" ht="18.75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H8" s="10"/>
      <c r="I8" s="10"/>
      <c r="J8" s="10"/>
    </row>
    <row r="9" spans="1:10" s="14" customFormat="1" ht="18.75" x14ac:dyDescent="0.3">
      <c r="A9" s="11">
        <v>1</v>
      </c>
      <c r="B9" s="12" t="s">
        <v>9</v>
      </c>
      <c r="C9" s="13">
        <v>30446</v>
      </c>
      <c r="D9" s="13">
        <v>32503</v>
      </c>
      <c r="E9" s="13">
        <v>33998</v>
      </c>
      <c r="H9" s="15"/>
      <c r="I9" s="15"/>
      <c r="J9" s="15"/>
    </row>
    <row r="10" spans="1:10" s="14" customFormat="1" ht="18.75" x14ac:dyDescent="0.3">
      <c r="A10" s="11">
        <v>2</v>
      </c>
      <c r="B10" s="16" t="s">
        <v>10</v>
      </c>
      <c r="C10" s="13">
        <f>'[1]июнь 2015'!D78</f>
        <v>41128</v>
      </c>
      <c r="D10" s="13">
        <f>'[1]июнь 2015'!F78</f>
        <v>44037</v>
      </c>
      <c r="E10" s="13">
        <f>'[1]июнь 2015'!G78</f>
        <v>44331</v>
      </c>
      <c r="H10" s="15"/>
      <c r="I10" s="15"/>
      <c r="J10" s="15"/>
    </row>
    <row r="11" spans="1:10" s="14" customFormat="1" ht="36" customHeight="1" x14ac:dyDescent="0.3">
      <c r="A11" s="11">
        <v>3</v>
      </c>
      <c r="B11" s="16" t="s">
        <v>24</v>
      </c>
      <c r="C11" s="13">
        <f>'[1]июнь 2015'!D78/'[1]июнь 2015'!B78*100</f>
        <v>146.13935969868172</v>
      </c>
      <c r="D11" s="13">
        <f>'[1]июнь 2015'!F78/'[1]июнь 2015'!D78*100</f>
        <v>107.07304026453997</v>
      </c>
      <c r="E11" s="13">
        <f>'[1]июнь 2015'!G78/'[1]июнь 2015'!F78*100</f>
        <v>100.66762041010968</v>
      </c>
      <c r="H11" s="15"/>
      <c r="I11" s="15"/>
      <c r="J11" s="15"/>
    </row>
    <row r="12" spans="1:10" s="14" customFormat="1" ht="58.5" customHeight="1" x14ac:dyDescent="0.3">
      <c r="A12" s="11">
        <v>4</v>
      </c>
      <c r="B12" s="17" t="s">
        <v>11</v>
      </c>
      <c r="C12" s="13">
        <f>C10/C9*100</f>
        <v>135.08506864612758</v>
      </c>
      <c r="D12" s="13">
        <f>D10/D9*100</f>
        <v>135.48595514260222</v>
      </c>
      <c r="E12" s="13">
        <f>E10/E9*100</f>
        <v>130.39296429201718</v>
      </c>
      <c r="H12" s="15"/>
      <c r="I12" s="15"/>
      <c r="J12" s="15"/>
    </row>
    <row r="13" spans="1:10" s="14" customFormat="1" ht="18.75" x14ac:dyDescent="0.3">
      <c r="A13" s="11">
        <v>5</v>
      </c>
      <c r="B13" s="16" t="s">
        <v>12</v>
      </c>
      <c r="C13" s="18">
        <v>0.30199999999999999</v>
      </c>
      <c r="D13" s="18">
        <v>0.30199999999999999</v>
      </c>
      <c r="E13" s="18">
        <v>0.30199999999999999</v>
      </c>
      <c r="H13" s="15"/>
      <c r="I13" s="15"/>
      <c r="J13" s="15"/>
    </row>
    <row r="14" spans="1:10" s="14" customFormat="1" ht="18.75" x14ac:dyDescent="0.3">
      <c r="A14" s="11">
        <v>6</v>
      </c>
      <c r="B14" s="16" t="s">
        <v>13</v>
      </c>
      <c r="C14" s="13">
        <f>'[1]июнь 2015'!D79</f>
        <v>3592.1</v>
      </c>
      <c r="D14" s="13">
        <f>'[1]июнь 2015'!F79</f>
        <v>3659.3000000000006</v>
      </c>
      <c r="E14" s="13">
        <f>'[1]июнь 2015'!G79</f>
        <v>3727.7999999999997</v>
      </c>
      <c r="H14" s="15"/>
      <c r="I14" s="15"/>
      <c r="J14" s="15"/>
    </row>
    <row r="15" spans="1:10" s="14" customFormat="1" ht="37.5" x14ac:dyDescent="0.3">
      <c r="A15" s="11">
        <v>7</v>
      </c>
      <c r="B15" s="16" t="s">
        <v>14</v>
      </c>
      <c r="C15" s="13">
        <f>ROUND('[1]июнь 2015'!D80/1000,1)</f>
        <v>2308.1999999999998</v>
      </c>
      <c r="D15" s="13">
        <f>ROUND('[1]июнь 2015'!F80/1000,1)</f>
        <v>2517.6999999999998</v>
      </c>
      <c r="E15" s="13">
        <f>ROUND('[1]июнь 2015'!G80/1000,1)</f>
        <v>2582</v>
      </c>
      <c r="H15" s="15"/>
      <c r="I15" s="15"/>
      <c r="J15" s="15"/>
    </row>
    <row r="16" spans="1:10" s="14" customFormat="1" ht="39.75" customHeight="1" x14ac:dyDescent="0.3">
      <c r="A16" s="11">
        <v>8</v>
      </c>
      <c r="B16" s="16" t="s">
        <v>15</v>
      </c>
      <c r="C16" s="13">
        <f>ROUND('[1]июнь 2015'!D84/1000,1)</f>
        <v>716</v>
      </c>
      <c r="D16" s="13">
        <f>ROUND('[1]июнь 2015'!F84/1000,1)</f>
        <v>209.5</v>
      </c>
      <c r="E16" s="13">
        <f>ROUND('[1]июнь 2015'!G84/1000,1)+0.1</f>
        <v>273.90000000000003</v>
      </c>
      <c r="H16" s="15"/>
      <c r="I16" s="15"/>
      <c r="J16" s="15"/>
    </row>
    <row r="17" spans="1:12" s="14" customFormat="1" ht="56.25" x14ac:dyDescent="0.3">
      <c r="A17" s="11">
        <v>9</v>
      </c>
      <c r="B17" s="16" t="s">
        <v>16</v>
      </c>
      <c r="C17" s="19">
        <f>C18+C19+C20+C21</f>
        <v>716</v>
      </c>
      <c r="D17" s="19">
        <f>D18+D19+D20+D21</f>
        <v>209.5</v>
      </c>
      <c r="E17" s="19">
        <f>E18+E19+E20+E21</f>
        <v>273.89999999999998</v>
      </c>
      <c r="H17" s="15"/>
      <c r="I17" s="15"/>
      <c r="J17" s="15"/>
    </row>
    <row r="18" spans="1:12" s="14" customFormat="1" ht="37.5" x14ac:dyDescent="0.3">
      <c r="A18" s="11">
        <v>10</v>
      </c>
      <c r="B18" s="12" t="s">
        <v>17</v>
      </c>
      <c r="C18" s="13">
        <f>ROUND('[1]июнь 2015'!D90/1000,1)</f>
        <v>168.6</v>
      </c>
      <c r="D18" s="13">
        <f>ROUND('[1]июнь 2015'!F90/1000,1)</f>
        <v>49.4</v>
      </c>
      <c r="E18" s="13">
        <f>ROUND('[1]июнь 2015'!G90/1000,1)-E36+0.1</f>
        <v>50.1</v>
      </c>
      <c r="H18" s="15"/>
      <c r="I18" s="15"/>
      <c r="J18" s="15"/>
    </row>
    <row r="19" spans="1:12" s="14" customFormat="1" ht="18.75" x14ac:dyDescent="0.3">
      <c r="A19" s="11">
        <v>11</v>
      </c>
      <c r="B19" s="20" t="s">
        <v>18</v>
      </c>
      <c r="C19" s="13">
        <f>ROUND('[1]июнь 2015'!D108/1000,1)</f>
        <v>38.4</v>
      </c>
      <c r="D19" s="13">
        <f>ROUND('[1]июнь 2015'!F108/1000,1)</f>
        <v>17.899999999999999</v>
      </c>
      <c r="E19" s="13">
        <f>ROUND('[1]июнь 2015'!G108/1000,1)</f>
        <v>27.5</v>
      </c>
      <c r="H19" s="15"/>
      <c r="I19" s="15"/>
      <c r="J19" s="15"/>
    </row>
    <row r="20" spans="1:12" s="14" customFormat="1" ht="21" customHeight="1" x14ac:dyDescent="0.3">
      <c r="A20" s="11">
        <v>12</v>
      </c>
      <c r="B20" s="20" t="s">
        <v>19</v>
      </c>
      <c r="C20" s="13">
        <f>ROUND('[1]июнь 2015'!D99/1000,1)</f>
        <v>509</v>
      </c>
      <c r="D20" s="13">
        <f>ROUND('[1]июнь 2015'!F99/1000,1)</f>
        <v>142.19999999999999</v>
      </c>
      <c r="E20" s="13">
        <f>ROUND('[1]июнь 2015'!G99/1000,1)+E36</f>
        <v>196.29999999999998</v>
      </c>
      <c r="H20" s="15"/>
      <c r="I20" s="15"/>
      <c r="J20" s="15"/>
    </row>
    <row r="21" spans="1:12" s="14" customFormat="1" ht="37.5" x14ac:dyDescent="0.3">
      <c r="A21" s="11">
        <v>13</v>
      </c>
      <c r="B21" s="20" t="s">
        <v>20</v>
      </c>
      <c r="C21" s="13">
        <v>0</v>
      </c>
      <c r="D21" s="13">
        <v>0</v>
      </c>
      <c r="E21" s="13">
        <v>0</v>
      </c>
      <c r="H21" s="15"/>
      <c r="I21" s="15"/>
      <c r="J21" s="15"/>
    </row>
    <row r="22" spans="1:12" s="14" customFormat="1" ht="37.5" x14ac:dyDescent="0.3">
      <c r="A22" s="11">
        <v>14</v>
      </c>
      <c r="B22" s="16" t="s">
        <v>21</v>
      </c>
      <c r="C22" s="13">
        <f>ROUND(('[1]июнь 2015'!D94+'[1]июнь 2015'!D103+'[1]июнь 2015'!D114)/1000,1)</f>
        <v>159.4</v>
      </c>
      <c r="D22" s="13">
        <f>ROUND(('[1]июнь 2015'!F94+'[1]июнь 2015'!F103)/1000,1)-0.1</f>
        <v>122.5</v>
      </c>
      <c r="E22" s="13">
        <f>ROUND(('[1]июнь 2015'!G94+'[1]июнь 2015'!G103)/1000,1)</f>
        <v>122.2</v>
      </c>
      <c r="H22" s="15"/>
      <c r="I22" s="15"/>
      <c r="J22" s="15"/>
    </row>
    <row r="23" spans="1:12" s="14" customFormat="1" ht="39" customHeight="1" x14ac:dyDescent="0.3">
      <c r="A23" s="11">
        <v>15</v>
      </c>
      <c r="B23" s="16" t="s">
        <v>22</v>
      </c>
      <c r="C23" s="21">
        <f>C22/C17*100</f>
        <v>22.262569832402235</v>
      </c>
      <c r="D23" s="21">
        <f>D22/D17*100</f>
        <v>58.472553699284013</v>
      </c>
      <c r="E23" s="21">
        <f>E22/E17*100</f>
        <v>44.614822928075945</v>
      </c>
      <c r="H23" s="15"/>
      <c r="I23" s="15"/>
      <c r="J23" s="15"/>
    </row>
    <row r="24" spans="1:12" ht="60" customHeight="1" x14ac:dyDescent="0.25">
      <c r="A24" s="33" t="s">
        <v>23</v>
      </c>
      <c r="B24" s="34"/>
      <c r="C24" s="34"/>
      <c r="D24" s="34"/>
      <c r="E24" s="34"/>
    </row>
    <row r="25" spans="1:12" ht="18.75" x14ac:dyDescent="0.25">
      <c r="A25" s="11">
        <v>1</v>
      </c>
      <c r="B25" s="12" t="s">
        <v>9</v>
      </c>
      <c r="C25" s="13">
        <v>30446</v>
      </c>
      <c r="D25" s="13">
        <v>32503</v>
      </c>
      <c r="E25" s="13">
        <v>33998</v>
      </c>
    </row>
    <row r="26" spans="1:12" ht="18.75" x14ac:dyDescent="0.25">
      <c r="A26" s="11">
        <v>2</v>
      </c>
      <c r="B26" s="16" t="s">
        <v>10</v>
      </c>
      <c r="C26" s="13">
        <v>35466.300000000003</v>
      </c>
      <c r="D26" s="13">
        <v>39436.6</v>
      </c>
      <c r="E26" s="13">
        <v>40089.199999999997</v>
      </c>
    </row>
    <row r="27" spans="1:12" ht="37.5" x14ac:dyDescent="0.25">
      <c r="A27" s="11">
        <v>3</v>
      </c>
      <c r="B27" s="16" t="s">
        <v>24</v>
      </c>
      <c r="C27" s="13">
        <v>153.4</v>
      </c>
      <c r="D27" s="13">
        <f>D26/C26*100</f>
        <v>111.19457062056091</v>
      </c>
      <c r="E27" s="13">
        <f>E26/D26*100</f>
        <v>101.65480797026112</v>
      </c>
    </row>
    <row r="28" spans="1:12" ht="61.5" customHeight="1" x14ac:dyDescent="0.3">
      <c r="A28" s="11">
        <v>4</v>
      </c>
      <c r="B28" s="17" t="s">
        <v>11</v>
      </c>
      <c r="C28" s="13">
        <f>C26/C25*100</f>
        <v>116.4891939827892</v>
      </c>
      <c r="D28" s="13">
        <f>D26/D25*100</f>
        <v>121.33218472141031</v>
      </c>
      <c r="E28" s="13">
        <f>E26/E25*100</f>
        <v>117.91634802047177</v>
      </c>
    </row>
    <row r="29" spans="1:12" ht="18.75" x14ac:dyDescent="0.25">
      <c r="A29" s="11">
        <v>5</v>
      </c>
      <c r="B29" s="16" t="s">
        <v>12</v>
      </c>
      <c r="C29" s="18">
        <v>0.30199999999999999</v>
      </c>
      <c r="D29" s="18">
        <v>0.30199999999999999</v>
      </c>
      <c r="E29" s="18">
        <v>0.30199999999999999</v>
      </c>
    </row>
    <row r="30" spans="1:12" ht="18.75" x14ac:dyDescent="0.25">
      <c r="A30" s="11">
        <v>6</v>
      </c>
      <c r="B30" s="16" t="s">
        <v>13</v>
      </c>
      <c r="C30" s="13">
        <f>'[1]июнь 2015'!D79-'[1]июнь 2015'!D1059</f>
        <v>905.29999999999973</v>
      </c>
      <c r="D30" s="13">
        <f>'[1]июнь 2015'!F79-'[1]июнь 2015'!F1059</f>
        <v>895.19999999999982</v>
      </c>
      <c r="E30" s="13">
        <f>'[1]июнь 2015'!G79-'[1]июнь 2015'!G1059</f>
        <v>885.79999999999973</v>
      </c>
    </row>
    <row r="31" spans="1:12" ht="37.5" x14ac:dyDescent="0.25">
      <c r="A31" s="11">
        <v>7</v>
      </c>
      <c r="B31" s="16" t="s">
        <v>14</v>
      </c>
      <c r="C31" s="13">
        <f>ROUND(('[1]июнь 2015'!D80-'[1]июнь 2015'!D1060)/1000,1)</f>
        <v>501.6</v>
      </c>
      <c r="D31" s="13">
        <f>ROUND(('[1]июнь 2015'!F80-'[1]июнь 2015'!F1060)/1000,1)</f>
        <v>551.6</v>
      </c>
      <c r="E31" s="13">
        <f>ROUND(('[1]июнь 2015'!G80-'[1]июнь 2015'!G1060)/1000,1)</f>
        <v>554.79999999999995</v>
      </c>
      <c r="G31" s="22"/>
      <c r="H31" s="23"/>
      <c r="I31" s="23"/>
      <c r="J31" s="23"/>
      <c r="K31" s="22"/>
      <c r="L31" s="22"/>
    </row>
    <row r="32" spans="1:12" ht="41.25" customHeight="1" x14ac:dyDescent="0.25">
      <c r="A32" s="11">
        <v>8</v>
      </c>
      <c r="B32" s="16" t="s">
        <v>15</v>
      </c>
      <c r="C32" s="13">
        <f>ROUND(('[1]июнь 2015'!D84-'[1]июнь 2015'!D1064)/1000,1)</f>
        <v>176.5</v>
      </c>
      <c r="D32" s="13">
        <f>ROUND(('[1]июнь 2015'!F84-'[1]июнь 2015'!F1064)/1000,1)</f>
        <v>49.9</v>
      </c>
      <c r="E32" s="13">
        <f>ROUND(('[1]июнь 2015'!G84-'[1]июнь 2015'!G1064)/1000,1)</f>
        <v>53.2</v>
      </c>
    </row>
    <row r="33" spans="1:14" ht="56.25" x14ac:dyDescent="0.25">
      <c r="A33" s="11">
        <v>9</v>
      </c>
      <c r="B33" s="16" t="s">
        <v>16</v>
      </c>
      <c r="C33" s="19">
        <f>C34+C35+C36+C37</f>
        <v>176.5</v>
      </c>
      <c r="D33" s="19">
        <f>D34+D35+D36+D37</f>
        <v>49.9</v>
      </c>
      <c r="E33" s="19">
        <f>E34+E35+E36+E37</f>
        <v>53.2</v>
      </c>
      <c r="G33" s="24"/>
      <c r="H33" s="25"/>
      <c r="I33" s="25"/>
      <c r="J33" s="25"/>
      <c r="K33" s="24"/>
      <c r="L33" s="24"/>
      <c r="M33" s="24"/>
    </row>
    <row r="34" spans="1:14" ht="37.5" x14ac:dyDescent="0.25">
      <c r="A34" s="11">
        <v>10</v>
      </c>
      <c r="B34" s="12" t="s">
        <v>17</v>
      </c>
      <c r="C34" s="13">
        <f>C18</f>
        <v>168.6</v>
      </c>
      <c r="D34" s="13">
        <f>D18</f>
        <v>49.4</v>
      </c>
      <c r="E34" s="13">
        <f>E18</f>
        <v>50.1</v>
      </c>
      <c r="G34" s="24"/>
      <c r="H34" s="25"/>
      <c r="I34" s="25"/>
      <c r="J34" s="25"/>
      <c r="K34" s="24"/>
      <c r="L34" s="24"/>
      <c r="M34" s="24"/>
    </row>
    <row r="35" spans="1:14" ht="18.75" x14ac:dyDescent="0.25">
      <c r="A35" s="11">
        <v>11</v>
      </c>
      <c r="B35" s="20" t="s">
        <v>18</v>
      </c>
      <c r="C35" s="13">
        <f>ROUND(('[1]июнь 2015'!D108-'[1]июнь 2015'!D1088)/1000,1)</f>
        <v>7.9</v>
      </c>
      <c r="D35" s="13">
        <f>ROUND(('[1]июнь 2015'!F108-'[1]июнь 2015'!F1088)/1000,1)</f>
        <v>0.5</v>
      </c>
      <c r="E35" s="13">
        <f>ROUND(('[1]июнь 2015'!G108-'[1]июнь 2015'!G1088)/1000,1)</f>
        <v>0</v>
      </c>
      <c r="G35" s="24"/>
      <c r="H35" s="25"/>
      <c r="I35" s="25"/>
      <c r="J35" s="25"/>
      <c r="K35" s="24"/>
      <c r="L35" s="24"/>
      <c r="M35" s="24"/>
      <c r="N35" s="24"/>
    </row>
    <row r="36" spans="1:14" ht="21" customHeight="1" x14ac:dyDescent="0.25">
      <c r="A36" s="11">
        <v>12</v>
      </c>
      <c r="B36" s="20" t="s">
        <v>19</v>
      </c>
      <c r="C36" s="13">
        <v>0</v>
      </c>
      <c r="D36" s="13">
        <v>0</v>
      </c>
      <c r="E36" s="13">
        <f>ROUND('[1]июнь 2015'!G769/1000,1)</f>
        <v>3.1</v>
      </c>
      <c r="G36" s="24"/>
      <c r="H36" s="25"/>
      <c r="I36" s="25"/>
      <c r="J36" s="25"/>
      <c r="K36" s="24"/>
      <c r="L36" s="24"/>
      <c r="M36" s="24"/>
    </row>
    <row r="37" spans="1:14" ht="37.5" x14ac:dyDescent="0.25">
      <c r="A37" s="11">
        <v>13</v>
      </c>
      <c r="B37" s="20" t="s">
        <v>20</v>
      </c>
      <c r="C37" s="13">
        <v>0</v>
      </c>
      <c r="D37" s="13">
        <v>0</v>
      </c>
      <c r="E37" s="13">
        <v>0</v>
      </c>
      <c r="G37" s="24"/>
      <c r="H37" s="25"/>
      <c r="I37" s="25"/>
      <c r="J37" s="25"/>
      <c r="K37" s="24"/>
      <c r="L37" s="24"/>
      <c r="M37" s="24"/>
    </row>
    <row r="38" spans="1:14" ht="37.5" x14ac:dyDescent="0.25">
      <c r="A38" s="11">
        <v>14</v>
      </c>
      <c r="B38" s="16" t="s">
        <v>21</v>
      </c>
      <c r="C38" s="13">
        <f>ROUND('[1]июнь 2015'!D94/1000,1)</f>
        <v>3.1</v>
      </c>
      <c r="D38" s="13">
        <f>ROUND('[1]июнь 2015'!F94/1000,1)</f>
        <v>36.6</v>
      </c>
      <c r="E38" s="13">
        <f>ROUND('[1]июнь 2015'!G94/1000,1)</f>
        <v>15.5</v>
      </c>
    </row>
    <row r="39" spans="1:14" ht="37.5" x14ac:dyDescent="0.25">
      <c r="A39" s="11">
        <v>15</v>
      </c>
      <c r="B39" s="16" t="s">
        <v>22</v>
      </c>
      <c r="C39" s="21">
        <f>C38/C33*100</f>
        <v>1.756373937677054</v>
      </c>
      <c r="D39" s="21">
        <f>D38/D33*100</f>
        <v>73.346693386773552</v>
      </c>
      <c r="E39" s="21">
        <f>E38/E33*100</f>
        <v>29.13533834586466</v>
      </c>
    </row>
    <row r="40" spans="1:14" ht="57" customHeight="1" x14ac:dyDescent="0.25">
      <c r="A40" s="33" t="s">
        <v>25</v>
      </c>
      <c r="B40" s="34"/>
      <c r="C40" s="34"/>
      <c r="D40" s="34"/>
      <c r="E40" s="34"/>
    </row>
    <row r="41" spans="1:14" ht="18.75" x14ac:dyDescent="0.25">
      <c r="A41" s="11">
        <v>1</v>
      </c>
      <c r="B41" s="12" t="s">
        <v>9</v>
      </c>
      <c r="C41" s="13">
        <v>30446</v>
      </c>
      <c r="D41" s="13">
        <v>32503</v>
      </c>
      <c r="E41" s="13">
        <v>33998</v>
      </c>
    </row>
    <row r="42" spans="1:14" ht="18.75" x14ac:dyDescent="0.25">
      <c r="A42" s="11">
        <v>2</v>
      </c>
      <c r="B42" s="16" t="s">
        <v>10</v>
      </c>
      <c r="C42" s="13">
        <f>'[1]июнь 2015'!D1058</f>
        <v>43035.1</v>
      </c>
      <c r="D42" s="13">
        <f>'[1]июнь 2015'!F1058</f>
        <v>45526.5</v>
      </c>
      <c r="E42" s="13">
        <f>'[1]июнь 2015'!G1058</f>
        <v>45653.3</v>
      </c>
    </row>
    <row r="43" spans="1:14" ht="41.25" customHeight="1" x14ac:dyDescent="0.25">
      <c r="A43" s="11">
        <v>3</v>
      </c>
      <c r="B43" s="16" t="s">
        <v>24</v>
      </c>
      <c r="C43" s="13">
        <f>'[1]июнь 2015'!D1058/'[1]июнь 2015'!B1058*100</f>
        <v>144.39855048149514</v>
      </c>
      <c r="D43" s="13">
        <f>D42/C42*100</f>
        <v>105.78922786283755</v>
      </c>
      <c r="E43" s="13">
        <f>E42/D42*100</f>
        <v>100.27851910425795</v>
      </c>
    </row>
    <row r="44" spans="1:14" ht="63.75" x14ac:dyDescent="0.3">
      <c r="A44" s="11">
        <v>4</v>
      </c>
      <c r="B44" s="17" t="s">
        <v>11</v>
      </c>
      <c r="C44" s="13">
        <f>C42/C41*100</f>
        <v>141.3489456743086</v>
      </c>
      <c r="D44" s="13">
        <f>D42/D41*100</f>
        <v>140.06860905147218</v>
      </c>
      <c r="E44" s="13">
        <f>E42/E41*100</f>
        <v>134.28231072416025</v>
      </c>
    </row>
    <row r="45" spans="1:14" ht="18.75" x14ac:dyDescent="0.25">
      <c r="A45" s="11">
        <v>5</v>
      </c>
      <c r="B45" s="16" t="s">
        <v>12</v>
      </c>
      <c r="C45" s="18">
        <v>0.30199999999999999</v>
      </c>
      <c r="D45" s="18">
        <v>0.30199999999999999</v>
      </c>
      <c r="E45" s="18">
        <v>0.30199999999999999</v>
      </c>
    </row>
    <row r="46" spans="1:14" ht="18.75" x14ac:dyDescent="0.25">
      <c r="A46" s="11">
        <v>6</v>
      </c>
      <c r="B46" s="16" t="s">
        <v>13</v>
      </c>
      <c r="C46" s="13">
        <f>'[1]июнь 2015'!D1059</f>
        <v>2686.8</v>
      </c>
      <c r="D46" s="13">
        <f>'[1]июнь 2015'!F1059</f>
        <v>2764.1000000000008</v>
      </c>
      <c r="E46" s="13">
        <f>'[1]июнь 2015'!G1059</f>
        <v>2842</v>
      </c>
    </row>
    <row r="47" spans="1:14" ht="37.5" x14ac:dyDescent="0.25">
      <c r="A47" s="11">
        <v>7</v>
      </c>
      <c r="B47" s="16" t="s">
        <v>14</v>
      </c>
      <c r="C47" s="13">
        <f>ROUND('[1]июнь 2015'!D1060/1000,1)</f>
        <v>1806.6</v>
      </c>
      <c r="D47" s="13">
        <f>ROUND('[1]июнь 2015'!F1060/1000,1)</f>
        <v>1966.1</v>
      </c>
      <c r="E47" s="13">
        <f>ROUND('[1]июнь 2015'!G1060/1000,1)</f>
        <v>2027.2</v>
      </c>
    </row>
    <row r="48" spans="1:14" ht="41.25" customHeight="1" x14ac:dyDescent="0.25">
      <c r="A48" s="11">
        <v>8</v>
      </c>
      <c r="B48" s="16" t="s">
        <v>15</v>
      </c>
      <c r="C48" s="13">
        <f>ROUND('[1]июнь 2015'!D1064/1000,1)</f>
        <v>539.5</v>
      </c>
      <c r="D48" s="13">
        <f>ROUND('[1]июнь 2015'!F1064/1000,1)</f>
        <v>159.6</v>
      </c>
      <c r="E48" s="13">
        <f>ROUND('[1]июнь 2015'!G1064/1000,1)+0.1</f>
        <v>220.7</v>
      </c>
    </row>
    <row r="49" spans="1:5" ht="56.25" x14ac:dyDescent="0.25">
      <c r="A49" s="11">
        <v>9</v>
      </c>
      <c r="B49" s="16" t="s">
        <v>16</v>
      </c>
      <c r="C49" s="19">
        <f>C50+C51+C52+C53</f>
        <v>539.5</v>
      </c>
      <c r="D49" s="19">
        <f>D50+D51+D52+D53</f>
        <v>159.6</v>
      </c>
      <c r="E49" s="19">
        <f>E50+E51+E52+E53</f>
        <v>220.7</v>
      </c>
    </row>
    <row r="50" spans="1:5" ht="37.5" x14ac:dyDescent="0.25">
      <c r="A50" s="11">
        <v>10</v>
      </c>
      <c r="B50" s="12" t="s">
        <v>17</v>
      </c>
      <c r="C50" s="13">
        <v>0</v>
      </c>
      <c r="D50" s="13">
        <v>0</v>
      </c>
      <c r="E50" s="13">
        <v>0</v>
      </c>
    </row>
    <row r="51" spans="1:5" ht="18.75" x14ac:dyDescent="0.25">
      <c r="A51" s="11">
        <v>11</v>
      </c>
      <c r="B51" s="20" t="s">
        <v>18</v>
      </c>
      <c r="C51" s="13">
        <f>ROUND('[1]июнь 2015'!D1088/1000,1)</f>
        <v>30.5</v>
      </c>
      <c r="D51" s="13">
        <f>ROUND('[1]июнь 2015'!F1088/1000,1)+0.1</f>
        <v>17.400000000000002</v>
      </c>
      <c r="E51" s="13">
        <f>ROUND('[1]июнь 2015'!G1088/1000,1)+0.1</f>
        <v>27.5</v>
      </c>
    </row>
    <row r="52" spans="1:5" ht="20.25" customHeight="1" x14ac:dyDescent="0.25">
      <c r="A52" s="11">
        <v>12</v>
      </c>
      <c r="B52" s="20" t="s">
        <v>19</v>
      </c>
      <c r="C52" s="13">
        <f>ROUND('[1]июнь 2015'!D1079/1000,1)</f>
        <v>509</v>
      </c>
      <c r="D52" s="13">
        <f>ROUND('[1]июнь 2015'!F1079/1000,1)</f>
        <v>142.19999999999999</v>
      </c>
      <c r="E52" s="13">
        <f>ROUND('[1]июнь 2015'!G1079/1000,1)</f>
        <v>193.2</v>
      </c>
    </row>
    <row r="53" spans="1:5" ht="37.5" x14ac:dyDescent="0.25">
      <c r="A53" s="11">
        <v>13</v>
      </c>
      <c r="B53" s="20" t="s">
        <v>20</v>
      </c>
      <c r="C53" s="13">
        <v>0</v>
      </c>
      <c r="D53" s="13">
        <v>0</v>
      </c>
      <c r="E53" s="13">
        <v>0</v>
      </c>
    </row>
    <row r="54" spans="1:5" ht="37.5" x14ac:dyDescent="0.25">
      <c r="A54" s="11">
        <v>14</v>
      </c>
      <c r="B54" s="16" t="s">
        <v>21</v>
      </c>
      <c r="C54" s="13">
        <f>ROUND('[1]июнь 2015'!D1083/1000,1)</f>
        <v>156.30000000000001</v>
      </c>
      <c r="D54" s="13">
        <f>ROUND('[1]июнь 2015'!F1083/1000,1)</f>
        <v>85.9</v>
      </c>
      <c r="E54" s="13">
        <f>ROUND('[1]июнь 2015'!G1083/1000,1)</f>
        <v>106.7</v>
      </c>
    </row>
    <row r="55" spans="1:5" ht="37.5" x14ac:dyDescent="0.25">
      <c r="A55" s="11">
        <v>15</v>
      </c>
      <c r="B55" s="16" t="s">
        <v>22</v>
      </c>
      <c r="C55" s="21">
        <f>C54/C49*100</f>
        <v>28.971269694161261</v>
      </c>
      <c r="D55" s="21">
        <f>D54/D49*100</f>
        <v>53.822055137844615</v>
      </c>
      <c r="E55" s="21">
        <f>E54/E49*100</f>
        <v>48.346171273221572</v>
      </c>
    </row>
    <row r="56" spans="1:5" ht="65.25" customHeight="1" x14ac:dyDescent="0.25">
      <c r="A56" s="33" t="s">
        <v>26</v>
      </c>
      <c r="B56" s="34"/>
      <c r="C56" s="34"/>
      <c r="D56" s="34"/>
      <c r="E56" s="34"/>
    </row>
    <row r="57" spans="1:5" ht="18.75" x14ac:dyDescent="0.25">
      <c r="A57" s="11">
        <v>1</v>
      </c>
      <c r="B57" s="12" t="s">
        <v>9</v>
      </c>
      <c r="C57" s="13">
        <v>30446</v>
      </c>
      <c r="D57" s="13">
        <v>32503</v>
      </c>
      <c r="E57" s="13">
        <v>33998</v>
      </c>
    </row>
    <row r="58" spans="1:5" ht="18.75" x14ac:dyDescent="0.25">
      <c r="A58" s="11">
        <v>2</v>
      </c>
      <c r="B58" s="16" t="s">
        <v>10</v>
      </c>
      <c r="C58" s="13">
        <f>'[1]июнь 2015'!D163</f>
        <v>24722</v>
      </c>
      <c r="D58" s="13">
        <f>'[1]июнь 2015'!F163</f>
        <v>25735</v>
      </c>
      <c r="E58" s="13">
        <f>'[1]июнь 2015'!G163</f>
        <v>25850</v>
      </c>
    </row>
    <row r="59" spans="1:5" ht="42" customHeight="1" x14ac:dyDescent="0.25">
      <c r="A59" s="11">
        <v>3</v>
      </c>
      <c r="B59" s="16" t="s">
        <v>24</v>
      </c>
      <c r="C59" s="13">
        <f>'[1]июнь 2015'!D163/'[1]июнь 2015'!B163*100</f>
        <v>142.68729077686712</v>
      </c>
      <c r="D59" s="13">
        <f>D58/C58*100</f>
        <v>104.09756492193188</v>
      </c>
      <c r="E59" s="13">
        <f>E58/D58*100</f>
        <v>100.44686224985429</v>
      </c>
    </row>
    <row r="60" spans="1:5" ht="59.25" customHeight="1" x14ac:dyDescent="0.3">
      <c r="A60" s="11">
        <v>4</v>
      </c>
      <c r="B60" s="17" t="s">
        <v>11</v>
      </c>
      <c r="C60" s="13">
        <f>C58/C57*100</f>
        <v>81.199500755435849</v>
      </c>
      <c r="D60" s="13">
        <f>D58/D57*100</f>
        <v>79.177306710149836</v>
      </c>
      <c r="E60" s="13">
        <f>E58/E57*100</f>
        <v>76.033884346138009</v>
      </c>
    </row>
    <row r="61" spans="1:5" ht="18.75" x14ac:dyDescent="0.25">
      <c r="A61" s="11">
        <v>5</v>
      </c>
      <c r="B61" s="16" t="s">
        <v>12</v>
      </c>
      <c r="C61" s="18">
        <v>0.30199999999999999</v>
      </c>
      <c r="D61" s="18">
        <v>0.30199999999999999</v>
      </c>
      <c r="E61" s="18">
        <v>0.30199999999999999</v>
      </c>
    </row>
    <row r="62" spans="1:5" ht="18.75" x14ac:dyDescent="0.25">
      <c r="A62" s="11">
        <v>6</v>
      </c>
      <c r="B62" s="16" t="s">
        <v>13</v>
      </c>
      <c r="C62" s="13">
        <f>'[1]июнь 2015'!D164</f>
        <v>7947.9000000000005</v>
      </c>
      <c r="D62" s="13">
        <f>'[1]июнь 2015'!F164</f>
        <v>8183.3000000000011</v>
      </c>
      <c r="E62" s="13">
        <f>'[1]июнь 2015'!G164</f>
        <v>8206.2000000000007</v>
      </c>
    </row>
    <row r="63" spans="1:5" ht="37.5" x14ac:dyDescent="0.25">
      <c r="A63" s="11">
        <v>7</v>
      </c>
      <c r="B63" s="16" t="s">
        <v>14</v>
      </c>
      <c r="C63" s="13">
        <f>ROUND('[1]июнь 2015'!D165/1000,1)</f>
        <v>3070</v>
      </c>
      <c r="D63" s="13">
        <f>ROUND('[1]июнь 2015'!F165/1000,1)</f>
        <v>3290.3</v>
      </c>
      <c r="E63" s="13">
        <f>ROUND('[1]июнь 2015'!G165/1000,1)</f>
        <v>3314.3</v>
      </c>
    </row>
    <row r="64" spans="1:5" ht="46.5" customHeight="1" x14ac:dyDescent="0.25">
      <c r="A64" s="11">
        <v>8</v>
      </c>
      <c r="B64" s="16" t="s">
        <v>15</v>
      </c>
      <c r="C64" s="13">
        <f>ROUND('[1]июнь 2015'!D169/1000,1)</f>
        <v>918.4</v>
      </c>
      <c r="D64" s="13">
        <f>ROUND('[1]июнь 2015'!F169/1000,1)</f>
        <v>220.4</v>
      </c>
      <c r="E64" s="13">
        <f>ROUND('[1]июнь 2015'!G169/1000,1)</f>
        <v>244.3</v>
      </c>
    </row>
    <row r="65" spans="1:14" ht="56.25" x14ac:dyDescent="0.25">
      <c r="A65" s="11">
        <v>9</v>
      </c>
      <c r="B65" s="16" t="s">
        <v>16</v>
      </c>
      <c r="C65" s="19">
        <f>C66+C67+C68+C69</f>
        <v>918.40000000000009</v>
      </c>
      <c r="D65" s="19">
        <f>D66+D67+D68+D69</f>
        <v>220.4</v>
      </c>
      <c r="E65" s="19">
        <f>E66+E67+E68+E69</f>
        <v>244.29999999999998</v>
      </c>
    </row>
    <row r="66" spans="1:14" ht="37.5" x14ac:dyDescent="0.25">
      <c r="A66" s="11">
        <v>10</v>
      </c>
      <c r="B66" s="12" t="s">
        <v>17</v>
      </c>
      <c r="C66" s="13">
        <f>ROUND('[1]июнь 2015'!D175/1000,1)</f>
        <v>241.2</v>
      </c>
      <c r="D66" s="13">
        <f>ROUND('[1]июнь 2015'!F175/1000,1)</f>
        <v>52.8</v>
      </c>
      <c r="E66" s="13">
        <f>ROUND('[1]июнь 2015'!G175/1000-'[1]июнь 2015'!G866/1000,1)</f>
        <v>30.6</v>
      </c>
    </row>
    <row r="67" spans="1:14" ht="18.75" x14ac:dyDescent="0.25">
      <c r="A67" s="11">
        <v>11</v>
      </c>
      <c r="B67" s="20" t="s">
        <v>18</v>
      </c>
      <c r="C67" s="13">
        <f>ROUND('[1]июнь 2015'!D195/1000,1)-0.1</f>
        <v>45.6</v>
      </c>
      <c r="D67" s="13">
        <f>ROUND('[1]июнь 2015'!F195/1000,1)</f>
        <v>0.3</v>
      </c>
      <c r="E67" s="13">
        <f>ROUND('[1]июнь 2015'!G195/1000,1)</f>
        <v>45.5</v>
      </c>
    </row>
    <row r="68" spans="1:14" ht="21" customHeight="1" x14ac:dyDescent="0.25">
      <c r="A68" s="11">
        <v>12</v>
      </c>
      <c r="B68" s="20" t="s">
        <v>19</v>
      </c>
      <c r="C68" s="13">
        <f>ROUND('[1]июнь 2015'!D185/1000,1)</f>
        <v>631.6</v>
      </c>
      <c r="D68" s="13">
        <f>ROUND('[1]июнь 2015'!F185/1000,1)</f>
        <v>167.3</v>
      </c>
      <c r="E68" s="13">
        <f>ROUND('[1]июнь 2015'!G185/1000+'[1]июнь 2015'!G866/1000,1)</f>
        <v>168.2</v>
      </c>
    </row>
    <row r="69" spans="1:14" ht="37.5" x14ac:dyDescent="0.25">
      <c r="A69" s="11">
        <v>13</v>
      </c>
      <c r="B69" s="20" t="s">
        <v>20</v>
      </c>
      <c r="C69" s="13">
        <v>0</v>
      </c>
      <c r="D69" s="13">
        <v>0</v>
      </c>
      <c r="E69" s="13">
        <v>0</v>
      </c>
    </row>
    <row r="70" spans="1:14" ht="37.5" x14ac:dyDescent="0.25">
      <c r="A70" s="11">
        <v>14</v>
      </c>
      <c r="B70" s="16" t="s">
        <v>21</v>
      </c>
      <c r="C70" s="13">
        <f>ROUND(('[1]июнь 2015'!D180+'[1]июнь 2015'!D190+'[1]июнь 2015'!D202)/1000,1)</f>
        <v>264.8</v>
      </c>
      <c r="D70" s="13">
        <f>ROUND(('[1]июнь 2015'!F180+'[1]июнь 2015'!F190)/1000,1)</f>
        <v>62.4</v>
      </c>
      <c r="E70" s="13">
        <f>ROUND(('[1]июнь 2015'!G180+'[1]июнь 2015'!G190)/1000,1)</f>
        <v>67.8</v>
      </c>
    </row>
    <row r="71" spans="1:14" ht="37.5" x14ac:dyDescent="0.25">
      <c r="A71" s="11">
        <v>15</v>
      </c>
      <c r="B71" s="16" t="s">
        <v>22</v>
      </c>
      <c r="C71" s="21">
        <f>C70/C65*100</f>
        <v>28.832752613240416</v>
      </c>
      <c r="D71" s="21">
        <f>D70/D65*100</f>
        <v>28.312159709618872</v>
      </c>
      <c r="E71" s="21">
        <f>E70/E65*100</f>
        <v>27.752762996316005</v>
      </c>
    </row>
    <row r="72" spans="1:14" ht="36.75" customHeight="1" x14ac:dyDescent="0.25">
      <c r="A72" s="33" t="s">
        <v>27</v>
      </c>
      <c r="B72" s="34"/>
      <c r="C72" s="34"/>
      <c r="D72" s="34"/>
      <c r="E72" s="34"/>
    </row>
    <row r="73" spans="1:14" ht="18.75" x14ac:dyDescent="0.25">
      <c r="A73" s="11">
        <v>1</v>
      </c>
      <c r="B73" s="12" t="s">
        <v>9</v>
      </c>
      <c r="C73" s="13">
        <v>30446</v>
      </c>
      <c r="D73" s="13">
        <v>32503</v>
      </c>
      <c r="E73" s="13">
        <v>33998</v>
      </c>
    </row>
    <row r="74" spans="1:14" ht="18.75" x14ac:dyDescent="0.25">
      <c r="A74" s="11">
        <v>2</v>
      </c>
      <c r="B74" s="16" t="s">
        <v>10</v>
      </c>
      <c r="C74" s="13">
        <v>24027.200000000001</v>
      </c>
      <c r="D74" s="13">
        <v>26345.7</v>
      </c>
      <c r="E74" s="13">
        <v>26386.9</v>
      </c>
    </row>
    <row r="75" spans="1:14" ht="41.25" customHeight="1" x14ac:dyDescent="0.25">
      <c r="A75" s="11">
        <v>3</v>
      </c>
      <c r="B75" s="16" t="s">
        <v>24</v>
      </c>
      <c r="C75" s="13">
        <v>139.9</v>
      </c>
      <c r="D75" s="13">
        <f>D74/C74*100</f>
        <v>109.64948058866617</v>
      </c>
      <c r="E75" s="13">
        <f>E74/D74*100</f>
        <v>100.15638225592791</v>
      </c>
    </row>
    <row r="76" spans="1:14" ht="63.75" x14ac:dyDescent="0.3">
      <c r="A76" s="11">
        <v>4</v>
      </c>
      <c r="B76" s="17" t="s">
        <v>11</v>
      </c>
      <c r="C76" s="13">
        <f>C74/C73*100</f>
        <v>78.917427576693171</v>
      </c>
      <c r="D76" s="13">
        <f>D74/D73*100</f>
        <v>81.056210195981919</v>
      </c>
      <c r="E76" s="13">
        <f>E74/E73*100</f>
        <v>77.613094887934579</v>
      </c>
    </row>
    <row r="77" spans="1:14" ht="18.75" x14ac:dyDescent="0.25">
      <c r="A77" s="11">
        <v>5</v>
      </c>
      <c r="B77" s="16" t="s">
        <v>12</v>
      </c>
      <c r="C77" s="18">
        <v>0.30199999999999999</v>
      </c>
      <c r="D77" s="18">
        <v>0.30199999999999999</v>
      </c>
      <c r="E77" s="18">
        <v>0.30199999999999999</v>
      </c>
    </row>
    <row r="78" spans="1:14" ht="18.75" x14ac:dyDescent="0.25">
      <c r="A78" s="11">
        <v>6</v>
      </c>
      <c r="B78" s="16" t="s">
        <v>13</v>
      </c>
      <c r="C78" s="13">
        <f>'[1]июнь 2015'!D164-'[1]июнь 2015'!D1129</f>
        <v>2329.9000000000005</v>
      </c>
      <c r="D78" s="13">
        <f>'[1]июнь 2015'!F164-'[1]июнь 2015'!F1129</f>
        <v>2253.8000000000002</v>
      </c>
      <c r="E78" s="13">
        <f>'[1]июнь 2015'!G164-'[1]июнь 2015'!G1129</f>
        <v>2251.2000000000007</v>
      </c>
    </row>
    <row r="79" spans="1:14" ht="37.5" x14ac:dyDescent="0.25">
      <c r="A79" s="11">
        <v>7</v>
      </c>
      <c r="B79" s="16" t="s">
        <v>14</v>
      </c>
      <c r="C79" s="13">
        <f>ROUND(('[1]июнь 2015'!D165-'[1]июнь 2015'!D1130)/1000,1)</f>
        <v>874.6</v>
      </c>
      <c r="D79" s="13">
        <f>ROUND(('[1]июнь 2015'!F165-'[1]июнь 2015'!F1130)/1000,1)</f>
        <v>927.7</v>
      </c>
      <c r="E79" s="13">
        <f>ROUND(('[1]июнь 2015'!G165-'[1]июнь 2015'!G1130)/1000,1)</f>
        <v>928.1</v>
      </c>
    </row>
    <row r="80" spans="1:14" ht="42.75" customHeight="1" x14ac:dyDescent="0.25">
      <c r="A80" s="11">
        <v>8</v>
      </c>
      <c r="B80" s="16" t="s">
        <v>15</v>
      </c>
      <c r="C80" s="13">
        <f>ROUND(('[1]июнь 2015'!D169-'[1]июнь 2015'!D1134)/1000,1)</f>
        <v>251.2</v>
      </c>
      <c r="D80" s="13">
        <f>ROUND(('[1]июнь 2015'!F169-'[1]июнь 2015'!F1134)/1000,1)</f>
        <v>53.1</v>
      </c>
      <c r="E80" s="13">
        <f>ROUND(('[1]июнь 2015'!G169-'[1]июнь 2015'!G1134)/1000,1)</f>
        <v>53.5</v>
      </c>
      <c r="H80" s="25"/>
      <c r="I80" s="25"/>
      <c r="J80" s="25"/>
      <c r="K80" s="24"/>
      <c r="L80" s="24"/>
      <c r="M80" s="24"/>
      <c r="N80" s="24"/>
    </row>
    <row r="81" spans="1:15" ht="56.25" x14ac:dyDescent="0.25">
      <c r="A81" s="11">
        <v>9</v>
      </c>
      <c r="B81" s="16" t="s">
        <v>28</v>
      </c>
      <c r="C81" s="19">
        <f>C82+C83+C84+C85</f>
        <v>251.2</v>
      </c>
      <c r="D81" s="19">
        <f>D82+D83+D84+D85</f>
        <v>53.099999999999994</v>
      </c>
      <c r="E81" s="19">
        <f>E82+E83+E84+E85</f>
        <v>53.5</v>
      </c>
      <c r="H81" s="25"/>
      <c r="I81" s="25"/>
      <c r="J81" s="25"/>
      <c r="K81" s="24"/>
      <c r="L81" s="24"/>
      <c r="M81" s="24"/>
      <c r="N81" s="24"/>
      <c r="O81" s="24"/>
    </row>
    <row r="82" spans="1:15" ht="37.5" x14ac:dyDescent="0.25">
      <c r="A82" s="11">
        <v>10</v>
      </c>
      <c r="B82" s="12" t="s">
        <v>17</v>
      </c>
      <c r="C82" s="13">
        <f>ROUND('[1]июнь 2015'!D175/1000,1)</f>
        <v>241.2</v>
      </c>
      <c r="D82" s="13">
        <f>ROUND('[1]июнь 2015'!F175/1000,1)</f>
        <v>52.8</v>
      </c>
      <c r="E82" s="13">
        <f>ROUND('[1]июнь 2015'!G175/1000-'[1]июнь 2015'!G866/1000,1)</f>
        <v>30.6</v>
      </c>
      <c r="H82" s="25"/>
      <c r="I82" s="25"/>
      <c r="J82" s="25"/>
      <c r="K82" s="24"/>
      <c r="L82" s="24"/>
      <c r="M82" s="24"/>
      <c r="N82" s="24"/>
      <c r="O82" s="24"/>
    </row>
    <row r="83" spans="1:15" ht="18.75" x14ac:dyDescent="0.25">
      <c r="A83" s="11">
        <v>11</v>
      </c>
      <c r="B83" s="20" t="s">
        <v>18</v>
      </c>
      <c r="C83" s="13">
        <f>ROUND(('[1]июнь 2015'!D195-'[1]июнь 2015'!D1159)/1000,1)-0.1</f>
        <v>10</v>
      </c>
      <c r="D83" s="13">
        <f>ROUND(('[1]июнь 2015'!F195-'[1]июнь 2015'!F1159)/1000,1)</f>
        <v>0.3</v>
      </c>
      <c r="E83" s="13">
        <f>ROUND(('[1]июнь 2015'!G195-'[1]июнь 2015'!G1159)/1000,1)</f>
        <v>5.3</v>
      </c>
      <c r="H83" s="25"/>
      <c r="I83" s="25"/>
      <c r="J83" s="25"/>
      <c r="K83" s="24"/>
      <c r="L83" s="24"/>
      <c r="M83" s="24"/>
      <c r="N83" s="24"/>
      <c r="O83" s="24"/>
    </row>
    <row r="84" spans="1:15" ht="21" customHeight="1" x14ac:dyDescent="0.25">
      <c r="A84" s="11">
        <v>12</v>
      </c>
      <c r="B84" s="20" t="s">
        <v>19</v>
      </c>
      <c r="C84" s="13">
        <v>0</v>
      </c>
      <c r="D84" s="13">
        <v>0</v>
      </c>
      <c r="E84" s="13">
        <f>ROUND('[1]июнь 2015'!G866/1000,1)-0.1</f>
        <v>17.599999999999998</v>
      </c>
      <c r="H84" s="25"/>
      <c r="I84" s="25"/>
      <c r="J84" s="25"/>
      <c r="K84" s="24"/>
      <c r="L84" s="24"/>
      <c r="M84" s="24"/>
      <c r="N84" s="24"/>
    </row>
    <row r="85" spans="1:15" ht="37.5" x14ac:dyDescent="0.25">
      <c r="A85" s="11">
        <v>13</v>
      </c>
      <c r="B85" s="20" t="s">
        <v>20</v>
      </c>
      <c r="C85" s="13">
        <v>0</v>
      </c>
      <c r="D85" s="13">
        <v>0</v>
      </c>
      <c r="E85" s="13">
        <v>0</v>
      </c>
    </row>
    <row r="86" spans="1:15" ht="37.5" x14ac:dyDescent="0.25">
      <c r="A86" s="11">
        <v>14</v>
      </c>
      <c r="B86" s="16" t="s">
        <v>21</v>
      </c>
      <c r="C86" s="13">
        <f>ROUND(('[1]июнь 2015'!D180+'[1]июнь 2015'!D202)/1000,1)</f>
        <v>76.099999999999994</v>
      </c>
      <c r="D86" s="13">
        <f>ROUND('[1]июнь 2015'!F180/1000,1)</f>
        <v>17.399999999999999</v>
      </c>
      <c r="E86" s="13">
        <f>ROUND('[1]июнь 2015'!G180/1000,1)</f>
        <v>11.7</v>
      </c>
    </row>
    <row r="87" spans="1:15" ht="37.5" x14ac:dyDescent="0.25">
      <c r="A87" s="11">
        <v>15</v>
      </c>
      <c r="B87" s="16" t="s">
        <v>22</v>
      </c>
      <c r="C87" s="21">
        <f>C86/C81*100</f>
        <v>30.294585987261147</v>
      </c>
      <c r="D87" s="21">
        <f>D86/D81*100</f>
        <v>32.768361581920907</v>
      </c>
      <c r="E87" s="21">
        <f>E86/E81*100</f>
        <v>21.86915887850467</v>
      </c>
    </row>
    <row r="88" spans="1:15" ht="37.5" customHeight="1" x14ac:dyDescent="0.25">
      <c r="A88" s="33" t="s">
        <v>29</v>
      </c>
      <c r="B88" s="34"/>
      <c r="C88" s="34"/>
      <c r="D88" s="34"/>
      <c r="E88" s="34"/>
    </row>
    <row r="89" spans="1:15" ht="18.75" x14ac:dyDescent="0.25">
      <c r="A89" s="11">
        <v>1</v>
      </c>
      <c r="B89" s="12" t="s">
        <v>9</v>
      </c>
      <c r="C89" s="13">
        <v>30446</v>
      </c>
      <c r="D89" s="13">
        <v>32503</v>
      </c>
      <c r="E89" s="13">
        <v>33998</v>
      </c>
    </row>
    <row r="90" spans="1:15" ht="18.75" x14ac:dyDescent="0.25">
      <c r="A90" s="11">
        <v>2</v>
      </c>
      <c r="B90" s="16" t="s">
        <v>30</v>
      </c>
      <c r="C90" s="13">
        <f>'[1]июнь 2015'!D1128</f>
        <v>25010.5</v>
      </c>
      <c r="D90" s="13">
        <f>'[1]июнь 2015'!F1128</f>
        <v>25502.6</v>
      </c>
      <c r="E90" s="13">
        <f>'[1]июнь 2015'!G1128</f>
        <v>25646</v>
      </c>
    </row>
    <row r="91" spans="1:15" ht="37.5" x14ac:dyDescent="0.25">
      <c r="A91" s="11">
        <v>3</v>
      </c>
      <c r="B91" s="16" t="s">
        <v>24</v>
      </c>
      <c r="C91" s="13">
        <f>'[1]июнь 2015'!D1128/'[1]июнь 2015'!B1128*100</f>
        <v>143.8128917256052</v>
      </c>
      <c r="D91" s="13">
        <f>D90/C90*100</f>
        <v>101.96757361907997</v>
      </c>
      <c r="E91" s="13">
        <f>E90/D90*100</f>
        <v>100.56229560907516</v>
      </c>
    </row>
    <row r="92" spans="1:15" ht="63.75" x14ac:dyDescent="0.3">
      <c r="A92" s="11">
        <v>4</v>
      </c>
      <c r="B92" s="17" t="s">
        <v>11</v>
      </c>
      <c r="C92" s="13">
        <f>C90/C89*100</f>
        <v>82.147080076200481</v>
      </c>
      <c r="D92" s="13">
        <f>D90/D89*100</f>
        <v>78.462295788081093</v>
      </c>
      <c r="E92" s="13">
        <f>E90/E89*100</f>
        <v>75.433849049944115</v>
      </c>
    </row>
    <row r="93" spans="1:15" ht="18.75" x14ac:dyDescent="0.25">
      <c r="A93" s="11">
        <v>5</v>
      </c>
      <c r="B93" s="16" t="s">
        <v>12</v>
      </c>
      <c r="C93" s="18">
        <v>0.30199999999999999</v>
      </c>
      <c r="D93" s="18">
        <v>0.30199999999999999</v>
      </c>
      <c r="E93" s="18">
        <v>0.30199999999999999</v>
      </c>
    </row>
    <row r="94" spans="1:15" ht="18.75" x14ac:dyDescent="0.25">
      <c r="A94" s="11">
        <v>6</v>
      </c>
      <c r="B94" s="16" t="s">
        <v>13</v>
      </c>
      <c r="C94" s="13">
        <f>'[1]июнь 2015'!D1129</f>
        <v>5618</v>
      </c>
      <c r="D94" s="13">
        <f>'[1]июнь 2015'!F1129</f>
        <v>5929.5000000000009</v>
      </c>
      <c r="E94" s="13">
        <f>'[1]июнь 2015'!G1129</f>
        <v>5955</v>
      </c>
    </row>
    <row r="95" spans="1:15" ht="37.5" x14ac:dyDescent="0.25">
      <c r="A95" s="11">
        <v>7</v>
      </c>
      <c r="B95" s="16" t="s">
        <v>14</v>
      </c>
      <c r="C95" s="13">
        <f>ROUND('[1]июнь 2015'!D1130/1000,1)</f>
        <v>2195.3000000000002</v>
      </c>
      <c r="D95" s="13">
        <f>ROUND('[1]июнь 2015'!F1130/1000,1)</f>
        <v>2362.6</v>
      </c>
      <c r="E95" s="13">
        <f>ROUND('[1]июнь 2015'!G1130/1000,1)</f>
        <v>2386.1</v>
      </c>
    </row>
    <row r="96" spans="1:15" ht="39.75" customHeight="1" x14ac:dyDescent="0.25">
      <c r="A96" s="11">
        <v>8</v>
      </c>
      <c r="B96" s="16" t="s">
        <v>15</v>
      </c>
      <c r="C96" s="13">
        <f>ROUND('[1]июнь 2015'!D1134/1000,1)</f>
        <v>667.2</v>
      </c>
      <c r="D96" s="13">
        <f>ROUND('[1]июнь 2015'!F1134/1000,1)</f>
        <v>167.3</v>
      </c>
      <c r="E96" s="13">
        <f>ROUND('[1]июнь 2015'!G1134/1000,1)</f>
        <v>190.8</v>
      </c>
    </row>
    <row r="97" spans="1:14" ht="56.25" x14ac:dyDescent="0.25">
      <c r="A97" s="11">
        <v>9</v>
      </c>
      <c r="B97" s="16" t="s">
        <v>16</v>
      </c>
      <c r="C97" s="19">
        <f>C98+C99+C100+C101</f>
        <v>667.2</v>
      </c>
      <c r="D97" s="19">
        <f>D98+D99+D100+D101</f>
        <v>167.3</v>
      </c>
      <c r="E97" s="19">
        <f>E98+E99+E100+E101</f>
        <v>190.79999999999998</v>
      </c>
    </row>
    <row r="98" spans="1:14" ht="37.5" x14ac:dyDescent="0.25">
      <c r="A98" s="11">
        <v>10</v>
      </c>
      <c r="B98" s="12" t="s">
        <v>17</v>
      </c>
      <c r="C98" s="13">
        <v>0</v>
      </c>
      <c r="D98" s="13">
        <v>0</v>
      </c>
      <c r="E98" s="13">
        <v>0</v>
      </c>
    </row>
    <row r="99" spans="1:14" ht="18.75" x14ac:dyDescent="0.25">
      <c r="A99" s="11">
        <v>11</v>
      </c>
      <c r="B99" s="20" t="s">
        <v>18</v>
      </c>
      <c r="C99" s="13">
        <f>ROUND('[1]июнь 2015'!D1159/1000,1)</f>
        <v>35.6</v>
      </c>
      <c r="D99" s="13">
        <f>'[1]июнь 2015'!F1159/1000</f>
        <v>0</v>
      </c>
      <c r="E99" s="13">
        <f>ROUND('[1]июнь 2015'!G1159/1000,1)-0.1</f>
        <v>40.199999999999996</v>
      </c>
    </row>
    <row r="100" spans="1:14" ht="22.5" customHeight="1" x14ac:dyDescent="0.25">
      <c r="A100" s="11">
        <v>12</v>
      </c>
      <c r="B100" s="20" t="s">
        <v>19</v>
      </c>
      <c r="C100" s="13">
        <f>ROUND('[1]июнь 2015'!D1149/1000,1)</f>
        <v>631.6</v>
      </c>
      <c r="D100" s="13">
        <f>ROUND('[1]июнь 2015'!F1149/1000,1)</f>
        <v>167.3</v>
      </c>
      <c r="E100" s="13">
        <f>ROUND('[1]июнь 2015'!G1149/1000,1)</f>
        <v>150.6</v>
      </c>
    </row>
    <row r="101" spans="1:14" ht="37.5" x14ac:dyDescent="0.25">
      <c r="A101" s="11">
        <v>13</v>
      </c>
      <c r="B101" s="20" t="s">
        <v>20</v>
      </c>
      <c r="C101" s="13">
        <v>0</v>
      </c>
      <c r="D101" s="13">
        <v>0</v>
      </c>
      <c r="E101" s="13">
        <v>0</v>
      </c>
    </row>
    <row r="102" spans="1:14" ht="37.5" x14ac:dyDescent="0.25">
      <c r="A102" s="11">
        <v>14</v>
      </c>
      <c r="B102" s="16" t="s">
        <v>21</v>
      </c>
      <c r="C102" s="13">
        <f>ROUND('[1]июнь 2015'!D1154/1000,1)</f>
        <v>188.7</v>
      </c>
      <c r="D102" s="13">
        <f>ROUND('[1]июнь 2015'!F1154/1000,1)</f>
        <v>45</v>
      </c>
      <c r="E102" s="13">
        <f>ROUND('[1]июнь 2015'!G1154/1000,1)</f>
        <v>56.1</v>
      </c>
    </row>
    <row r="103" spans="1:14" ht="37.5" x14ac:dyDescent="0.25">
      <c r="A103" s="11">
        <v>15</v>
      </c>
      <c r="B103" s="16" t="s">
        <v>22</v>
      </c>
      <c r="C103" s="21">
        <f>C102/C97*100</f>
        <v>28.282374100719419</v>
      </c>
      <c r="D103" s="21">
        <f>D102/D97*100</f>
        <v>26.897788404064553</v>
      </c>
      <c r="E103" s="21">
        <f>E102/E97*100</f>
        <v>29.402515723270444</v>
      </c>
    </row>
    <row r="104" spans="1:14" ht="65.25" customHeight="1" x14ac:dyDescent="0.25">
      <c r="A104" s="33" t="s">
        <v>31</v>
      </c>
      <c r="B104" s="34"/>
      <c r="C104" s="34"/>
      <c r="D104" s="34"/>
      <c r="E104" s="34"/>
    </row>
    <row r="105" spans="1:14" ht="18.75" x14ac:dyDescent="0.25">
      <c r="A105" s="11">
        <v>1</v>
      </c>
      <c r="B105" s="12" t="s">
        <v>9</v>
      </c>
      <c r="C105" s="13">
        <v>30446</v>
      </c>
      <c r="D105" s="13">
        <v>32503</v>
      </c>
      <c r="E105" s="13">
        <v>33998</v>
      </c>
    </row>
    <row r="106" spans="1:14" ht="18.75" x14ac:dyDescent="0.25">
      <c r="A106" s="11">
        <v>2</v>
      </c>
      <c r="B106" s="16" t="s">
        <v>10</v>
      </c>
      <c r="C106" s="13">
        <f>'[1]июнь 2015'!D252</f>
        <v>15283</v>
      </c>
      <c r="D106" s="13">
        <f>'[1]июнь 2015'!F252</f>
        <v>17002</v>
      </c>
      <c r="E106" s="13">
        <f>'[1]июнь 2015'!G252</f>
        <v>17046</v>
      </c>
    </row>
    <row r="107" spans="1:14" ht="42.75" customHeight="1" x14ac:dyDescent="0.25">
      <c r="A107" s="11">
        <v>3</v>
      </c>
      <c r="B107" s="16" t="s">
        <v>24</v>
      </c>
      <c r="C107" s="13">
        <f>'[1]июнь 2015'!D252/'[1]июнь 2015'!B252*100</f>
        <v>165.15020531661983</v>
      </c>
      <c r="D107" s="13">
        <f>D106/C106*100</f>
        <v>111.24779166394032</v>
      </c>
      <c r="E107" s="13">
        <f>E106/D106*100</f>
        <v>100.25879308316669</v>
      </c>
    </row>
    <row r="108" spans="1:14" ht="63.75" x14ac:dyDescent="0.3">
      <c r="A108" s="11">
        <v>4</v>
      </c>
      <c r="B108" s="17" t="s">
        <v>11</v>
      </c>
      <c r="C108" s="13">
        <f>C106/C105*100</f>
        <v>50.197070222689355</v>
      </c>
      <c r="D108" s="13">
        <f>D106/D105*100</f>
        <v>52.309017629141927</v>
      </c>
      <c r="E108" s="13">
        <f>E106/E105*100</f>
        <v>50.138243426083882</v>
      </c>
    </row>
    <row r="109" spans="1:14" ht="18.75" x14ac:dyDescent="0.25">
      <c r="A109" s="11">
        <v>5</v>
      </c>
      <c r="B109" s="16" t="s">
        <v>12</v>
      </c>
      <c r="C109" s="18">
        <v>0.30199999999999999</v>
      </c>
      <c r="D109" s="18">
        <v>0.30199999999999999</v>
      </c>
      <c r="E109" s="18">
        <v>0.30199999999999999</v>
      </c>
    </row>
    <row r="110" spans="1:14" ht="18.75" x14ac:dyDescent="0.25">
      <c r="A110" s="11">
        <v>6</v>
      </c>
      <c r="B110" s="16" t="s">
        <v>13</v>
      </c>
      <c r="C110" s="13">
        <f>'[1]июнь 2015'!D253</f>
        <v>4523.6000000000004</v>
      </c>
      <c r="D110" s="13">
        <f>'[1]июнь 2015'!F253</f>
        <v>4282.3</v>
      </c>
      <c r="E110" s="13">
        <f>'[1]июнь 2015'!G253</f>
        <v>3954.3999999999996</v>
      </c>
    </row>
    <row r="111" spans="1:14" ht="37.5" x14ac:dyDescent="0.25">
      <c r="A111" s="11">
        <v>7</v>
      </c>
      <c r="B111" s="16" t="s">
        <v>14</v>
      </c>
      <c r="C111" s="13">
        <f>ROUND('[1]июнь 2015'!D254/1000,1)</f>
        <v>1080.0999999999999</v>
      </c>
      <c r="D111" s="13">
        <f>ROUND('[1]июнь 2015'!F254/1000,1)</f>
        <v>1137.5</v>
      </c>
      <c r="E111" s="13">
        <f>ROUND('[1]июнь 2015'!G254/1000,1)</f>
        <v>1053.0999999999999</v>
      </c>
      <c r="H111" s="25"/>
      <c r="I111" s="25"/>
      <c r="J111" s="25"/>
      <c r="K111" s="24"/>
      <c r="L111" s="24"/>
      <c r="M111" s="24"/>
    </row>
    <row r="112" spans="1:14" ht="48" customHeight="1" x14ac:dyDescent="0.25">
      <c r="A112" s="11">
        <v>8</v>
      </c>
      <c r="B112" s="16" t="s">
        <v>15</v>
      </c>
      <c r="C112" s="13">
        <f>ROUND('[1]июнь 2015'!D258/1000,1)</f>
        <v>423.6</v>
      </c>
      <c r="D112" s="13">
        <f>ROUND('[1]июнь 2015'!F258/1000,1)</f>
        <v>57.4</v>
      </c>
      <c r="E112" s="13">
        <f>ROUND('[1]июнь 2015'!G258/1000,1)+0.1</f>
        <v>-26.9</v>
      </c>
      <c r="H112" s="25"/>
      <c r="I112" s="25"/>
      <c r="J112" s="25"/>
      <c r="K112" s="24"/>
      <c r="L112" s="24"/>
      <c r="M112" s="24"/>
      <c r="N112" s="24"/>
    </row>
    <row r="113" spans="1:16" ht="56.25" x14ac:dyDescent="0.25">
      <c r="A113" s="11">
        <v>9</v>
      </c>
      <c r="B113" s="16" t="s">
        <v>16</v>
      </c>
      <c r="C113" s="19">
        <f>C114+C115+C116+C117</f>
        <v>423.6</v>
      </c>
      <c r="D113" s="19">
        <f>D114+D115+D116+D117</f>
        <v>57.400000000000006</v>
      </c>
      <c r="E113" s="19">
        <f>E114+E115+E116+E117</f>
        <v>-26.900000000000002</v>
      </c>
      <c r="H113" s="25"/>
      <c r="I113" s="25"/>
      <c r="J113" s="25"/>
      <c r="K113" s="24"/>
      <c r="L113" s="24"/>
      <c r="M113" s="24"/>
      <c r="N113" s="24"/>
    </row>
    <row r="114" spans="1:16" ht="37.5" x14ac:dyDescent="0.25">
      <c r="A114" s="11">
        <v>10</v>
      </c>
      <c r="B114" s="12" t="s">
        <v>32</v>
      </c>
      <c r="C114" s="13">
        <f>ROUND('[1]июнь 2015'!D264/1000,1)</f>
        <v>98.1</v>
      </c>
      <c r="D114" s="13">
        <f>ROUND('[1]июнь 2015'!F264/1000,1)</f>
        <v>33.200000000000003</v>
      </c>
      <c r="E114" s="13">
        <f>ROUND('[1]июнь 2015'!G264/1000-'[1]июнь 2015'!G961/1000,1)</f>
        <v>16.399999999999999</v>
      </c>
      <c r="H114" s="25"/>
      <c r="I114" s="25"/>
      <c r="J114" s="25"/>
      <c r="K114" s="24"/>
      <c r="L114" s="24"/>
      <c r="M114" s="24"/>
      <c r="N114" s="24"/>
    </row>
    <row r="115" spans="1:16" ht="18.75" x14ac:dyDescent="0.25">
      <c r="A115" s="11">
        <v>11</v>
      </c>
      <c r="B115" s="20" t="s">
        <v>18</v>
      </c>
      <c r="C115" s="13">
        <f>ROUND('[1]июнь 2015'!D282/1000,1)</f>
        <v>3</v>
      </c>
      <c r="D115" s="13">
        <f>ROUND('[1]июнь 2015'!F282/1000,1)</f>
        <v>1.6</v>
      </c>
      <c r="E115" s="13">
        <f>ROUND('[1]июнь 2015'!G282/1000,1)</f>
        <v>0.7</v>
      </c>
    </row>
    <row r="116" spans="1:16" ht="18.75" customHeight="1" x14ac:dyDescent="0.25">
      <c r="A116" s="11">
        <v>12</v>
      </c>
      <c r="B116" s="20" t="s">
        <v>19</v>
      </c>
      <c r="C116" s="13">
        <f>ROUND('[1]июнь 2015'!D273/1000,1)</f>
        <v>322.5</v>
      </c>
      <c r="D116" s="13">
        <f>ROUND('[1]июнь 2015'!F273/1000,1)</f>
        <v>22.6</v>
      </c>
      <c r="E116" s="13">
        <f>ROUND('[1]июнь 2015'!G273/1000+'[1]июнь 2015'!G961/1000,1)</f>
        <v>-44</v>
      </c>
      <c r="H116" s="25"/>
      <c r="I116" s="25"/>
      <c r="J116" s="25"/>
      <c r="K116" s="24"/>
      <c r="L116" s="24"/>
      <c r="M116" s="24"/>
      <c r="N116" s="24"/>
      <c r="O116" s="24"/>
      <c r="P116" s="24"/>
    </row>
    <row r="117" spans="1:16" ht="37.5" x14ac:dyDescent="0.25">
      <c r="A117" s="11">
        <v>13</v>
      </c>
      <c r="B117" s="20" t="s">
        <v>20</v>
      </c>
      <c r="C117" s="13">
        <v>0</v>
      </c>
      <c r="D117" s="13">
        <v>0</v>
      </c>
      <c r="E117" s="13">
        <v>0</v>
      </c>
    </row>
    <row r="118" spans="1:16" ht="37.5" x14ac:dyDescent="0.25">
      <c r="A118" s="11">
        <v>14</v>
      </c>
      <c r="B118" s="16" t="s">
        <v>21</v>
      </c>
      <c r="C118" s="13">
        <f>ROUND(('[1]июнь 2015'!D268+'[1]июнь 2015'!D277)/1000,1)</f>
        <v>25.3</v>
      </c>
      <c r="D118" s="13">
        <f>ROUND(('[1]июнь 2015'!F268+'[1]июнь 2015'!F277)/1000,1)</f>
        <v>9</v>
      </c>
      <c r="E118" s="13">
        <f>ROUND(('[1]июнь 2015'!G268+'[1]июнь 2015'!G277)/1000,1)</f>
        <v>1.7</v>
      </c>
    </row>
    <row r="119" spans="1:16" ht="37.5" x14ac:dyDescent="0.25">
      <c r="A119" s="11">
        <v>15</v>
      </c>
      <c r="B119" s="16" t="s">
        <v>22</v>
      </c>
      <c r="C119" s="21">
        <f>C118/C113*100</f>
        <v>5.9726156751652502</v>
      </c>
      <c r="D119" s="21">
        <f>D118/D113*100</f>
        <v>15.6794425087108</v>
      </c>
      <c r="E119" s="21">
        <v>100</v>
      </c>
      <c r="I119" s="25"/>
      <c r="J119" s="25"/>
      <c r="K119" s="24"/>
      <c r="L119" s="24"/>
      <c r="M119" s="24"/>
      <c r="N119" s="24"/>
    </row>
    <row r="120" spans="1:16" ht="45.75" customHeight="1" x14ac:dyDescent="0.25">
      <c r="A120" s="33" t="s">
        <v>33</v>
      </c>
      <c r="B120" s="34"/>
      <c r="C120" s="34"/>
      <c r="D120" s="34"/>
      <c r="E120" s="34"/>
    </row>
    <row r="121" spans="1:16" ht="18.75" x14ac:dyDescent="0.25">
      <c r="A121" s="11">
        <v>1</v>
      </c>
      <c r="B121" s="12" t="s">
        <v>9</v>
      </c>
      <c r="C121" s="13">
        <v>30446</v>
      </c>
      <c r="D121" s="13">
        <v>32503</v>
      </c>
      <c r="E121" s="13">
        <v>33998</v>
      </c>
    </row>
    <row r="122" spans="1:16" ht="18.75" x14ac:dyDescent="0.25">
      <c r="A122" s="11">
        <v>2</v>
      </c>
      <c r="B122" s="16" t="s">
        <v>10</v>
      </c>
      <c r="C122" s="13">
        <v>14150.7</v>
      </c>
      <c r="D122" s="13">
        <v>16217.7</v>
      </c>
      <c r="E122" s="13">
        <v>16255.4</v>
      </c>
    </row>
    <row r="123" spans="1:16" ht="36" customHeight="1" x14ac:dyDescent="0.25">
      <c r="A123" s="11">
        <v>3</v>
      </c>
      <c r="B123" s="16" t="s">
        <v>24</v>
      </c>
      <c r="C123" s="13">
        <v>152.69999999999999</v>
      </c>
      <c r="D123" s="13">
        <f>D122/C122*100</f>
        <v>114.60705124128134</v>
      </c>
      <c r="E123" s="13">
        <f>E122/D122*100</f>
        <v>100.23246206305456</v>
      </c>
    </row>
    <row r="124" spans="1:16" ht="63.75" x14ac:dyDescent="0.3">
      <c r="A124" s="11">
        <v>4</v>
      </c>
      <c r="B124" s="17" t="s">
        <v>11</v>
      </c>
      <c r="C124" s="13">
        <f>C122/C121*100</f>
        <v>46.478026670170145</v>
      </c>
      <c r="D124" s="13">
        <f>D122/D121*100</f>
        <v>49.896009599113924</v>
      </c>
      <c r="E124" s="13">
        <f>E122/E121*100</f>
        <v>47.812812518383438</v>
      </c>
    </row>
    <row r="125" spans="1:16" ht="18.75" x14ac:dyDescent="0.25">
      <c r="A125" s="11">
        <v>5</v>
      </c>
      <c r="B125" s="16" t="s">
        <v>12</v>
      </c>
      <c r="C125" s="18">
        <v>0.30199999999999999</v>
      </c>
      <c r="D125" s="18">
        <v>0.30199999999999999</v>
      </c>
      <c r="E125" s="18">
        <v>0.30199999999999999</v>
      </c>
    </row>
    <row r="126" spans="1:16" ht="18.75" x14ac:dyDescent="0.25">
      <c r="A126" s="11">
        <v>6</v>
      </c>
      <c r="B126" s="16" t="s">
        <v>13</v>
      </c>
      <c r="C126" s="13">
        <f>'[1]июнь 2015'!D253-'[1]июнь 2015'!D1201</f>
        <v>1318.7000000000003</v>
      </c>
      <c r="D126" s="13">
        <f>'[1]июнь 2015'!F253-'[1]июнь 2015'!F1201</f>
        <v>1287.8999999999996</v>
      </c>
      <c r="E126" s="13">
        <f>'[1]июнь 2015'!G253-'[1]июнь 2015'!G1201</f>
        <v>1215.3999999999996</v>
      </c>
    </row>
    <row r="127" spans="1:16" ht="37.5" x14ac:dyDescent="0.25">
      <c r="A127" s="11">
        <v>7</v>
      </c>
      <c r="B127" s="16" t="s">
        <v>14</v>
      </c>
      <c r="C127" s="13">
        <f>ROUND(('[1]июнь 2015'!D254-'[1]июнь 2015'!D1202)/1000,1)</f>
        <v>291.5</v>
      </c>
      <c r="D127" s="13">
        <f>ROUND(('[1]июнь 2015'!F254-'[1]июнь 2015'!F1202)/1000,1)</f>
        <v>326.3</v>
      </c>
      <c r="E127" s="13">
        <f>ROUND(('[1]июнь 2015'!G254-'[1]июнь 2015'!G1202)/1000,1)</f>
        <v>308.7</v>
      </c>
    </row>
    <row r="128" spans="1:16" ht="43.5" customHeight="1" x14ac:dyDescent="0.25">
      <c r="A128" s="11">
        <v>8</v>
      </c>
      <c r="B128" s="16" t="s">
        <v>15</v>
      </c>
      <c r="C128" s="13">
        <f>ROUND(('[1]июнь 2015'!D258-'[1]июнь 2015'!D1206)/1000,1)</f>
        <v>98.8</v>
      </c>
      <c r="D128" s="13">
        <f>ROUND(('[1]июнь 2015'!F258-'[1]июнь 2015'!F1206)/1000,1)</f>
        <v>34.799999999999997</v>
      </c>
      <c r="E128" s="13">
        <f>ROUND(('[1]июнь 2015'!G258-'[1]июнь 2015'!G1206)/1000,1)+0.1</f>
        <v>17.200000000000003</v>
      </c>
    </row>
    <row r="129" spans="1:5" ht="56.25" x14ac:dyDescent="0.25">
      <c r="A129" s="11">
        <v>9</v>
      </c>
      <c r="B129" s="16" t="s">
        <v>16</v>
      </c>
      <c r="C129" s="19">
        <f>C130+C131+C132+C133</f>
        <v>98.8</v>
      </c>
      <c r="D129" s="19">
        <f>D130+D131+D132+D133</f>
        <v>34.800000000000004</v>
      </c>
      <c r="E129" s="19">
        <f>E130+E131+E132+E133</f>
        <v>17.2</v>
      </c>
    </row>
    <row r="130" spans="1:5" ht="37.5" x14ac:dyDescent="0.25">
      <c r="A130" s="11">
        <v>10</v>
      </c>
      <c r="B130" s="12" t="s">
        <v>32</v>
      </c>
      <c r="C130" s="13">
        <f>ROUND('[1]июнь 2015'!D264/1000,1)</f>
        <v>98.1</v>
      </c>
      <c r="D130" s="13">
        <f>ROUND('[1]июнь 2015'!F264/1000,1)</f>
        <v>33.200000000000003</v>
      </c>
      <c r="E130" s="13">
        <f>ROUND('[1]июнь 2015'!G264/1000-('[1]июнь 2015'!G961)/1000,1)</f>
        <v>16.399999999999999</v>
      </c>
    </row>
    <row r="131" spans="1:5" ht="18.75" x14ac:dyDescent="0.25">
      <c r="A131" s="11">
        <v>11</v>
      </c>
      <c r="B131" s="20" t="s">
        <v>18</v>
      </c>
      <c r="C131" s="13">
        <f>ROUND(('[1]июнь 2015'!D282-'[1]июнь 2015'!D1230)/1000,1)</f>
        <v>0.7</v>
      </c>
      <c r="D131" s="13">
        <f>ROUND(('[1]июнь 2015'!F282-'[1]июнь 2015'!F1230)/1000,1)</f>
        <v>1.6</v>
      </c>
      <c r="E131" s="13">
        <f>ROUND(('[1]июнь 2015'!G282-'[1]июнь 2015'!G1230)/1000,1)</f>
        <v>0.7</v>
      </c>
    </row>
    <row r="132" spans="1:5" ht="20.25" customHeight="1" x14ac:dyDescent="0.25">
      <c r="A132" s="11">
        <v>12</v>
      </c>
      <c r="B132" s="20" t="s">
        <v>19</v>
      </c>
      <c r="C132" s="13">
        <v>0</v>
      </c>
      <c r="D132" s="13">
        <v>0</v>
      </c>
      <c r="E132" s="13">
        <f>ROUND('[1]июнь 2015'!G961/1000,1)</f>
        <v>0.1</v>
      </c>
    </row>
    <row r="133" spans="1:5" ht="37.5" x14ac:dyDescent="0.25">
      <c r="A133" s="11">
        <v>13</v>
      </c>
      <c r="B133" s="20" t="s">
        <v>20</v>
      </c>
      <c r="C133" s="13">
        <v>0</v>
      </c>
      <c r="D133" s="13">
        <v>0</v>
      </c>
      <c r="E133" s="13">
        <v>0</v>
      </c>
    </row>
    <row r="134" spans="1:5" ht="37.5" x14ac:dyDescent="0.25">
      <c r="A134" s="11">
        <v>14</v>
      </c>
      <c r="B134" s="16" t="s">
        <v>21</v>
      </c>
      <c r="C134" s="13">
        <f>ROUND('[1]июнь 2015'!D268/1000,1)</f>
        <v>2.2000000000000002</v>
      </c>
      <c r="D134" s="13">
        <f>ROUND('[1]июнь 2015'!F268/1000,1)</f>
        <v>8.6999999999999993</v>
      </c>
      <c r="E134" s="13">
        <f>ROUND('[1]июнь 2015'!G268/1000,1)</f>
        <v>0.6</v>
      </c>
    </row>
    <row r="135" spans="1:5" ht="37.5" x14ac:dyDescent="0.25">
      <c r="A135" s="11">
        <v>15</v>
      </c>
      <c r="B135" s="16" t="s">
        <v>22</v>
      </c>
      <c r="C135" s="21">
        <f>C134/C129*100</f>
        <v>2.2267206477732797</v>
      </c>
      <c r="D135" s="21">
        <f>D134/D129*100</f>
        <v>24.999999999999993</v>
      </c>
      <c r="E135" s="21">
        <f>E134/E129*100</f>
        <v>3.4883720930232558</v>
      </c>
    </row>
    <row r="136" spans="1:5" ht="42" customHeight="1" x14ac:dyDescent="0.25">
      <c r="A136" s="33" t="s">
        <v>34</v>
      </c>
      <c r="B136" s="34"/>
      <c r="C136" s="34"/>
      <c r="D136" s="34"/>
      <c r="E136" s="34"/>
    </row>
    <row r="137" spans="1:5" ht="18.75" x14ac:dyDescent="0.25">
      <c r="A137" s="11">
        <v>1</v>
      </c>
      <c r="B137" s="12" t="s">
        <v>9</v>
      </c>
      <c r="C137" s="13">
        <v>30446</v>
      </c>
      <c r="D137" s="13">
        <v>32503</v>
      </c>
      <c r="E137" s="13">
        <v>33998</v>
      </c>
    </row>
    <row r="138" spans="1:5" ht="18.75" x14ac:dyDescent="0.25">
      <c r="A138" s="11">
        <v>2</v>
      </c>
      <c r="B138" s="16" t="s">
        <v>10</v>
      </c>
      <c r="C138" s="13">
        <f>'[1]июнь 2015'!D1200</f>
        <v>15748.6</v>
      </c>
      <c r="D138" s="13">
        <f>'[1]июнь 2015'!F1200</f>
        <v>17338.7</v>
      </c>
      <c r="E138" s="13">
        <f>'[1]июнь 2015'!G1200</f>
        <v>17396.099999999999</v>
      </c>
    </row>
    <row r="139" spans="1:5" ht="39" customHeight="1" x14ac:dyDescent="0.25">
      <c r="A139" s="11">
        <v>3</v>
      </c>
      <c r="B139" s="16" t="s">
        <v>24</v>
      </c>
      <c r="C139" s="13">
        <f>'[1]июнь 2015'!D1200/'[1]июнь 2015'!B1200*100</f>
        <v>170.29195501730104</v>
      </c>
      <c r="D139" s="13">
        <f>D138/C138*100</f>
        <v>110.0967705065847</v>
      </c>
      <c r="E139" s="13">
        <f>E138/D138*100</f>
        <v>100.33105134756353</v>
      </c>
    </row>
    <row r="140" spans="1:5" ht="63.75" x14ac:dyDescent="0.3">
      <c r="A140" s="11">
        <v>4</v>
      </c>
      <c r="B140" s="17" t="s">
        <v>11</v>
      </c>
      <c r="C140" s="13">
        <f>C138/C137*100</f>
        <v>51.726335150758715</v>
      </c>
      <c r="D140" s="13">
        <f>D138/D137*100</f>
        <v>53.344922007199337</v>
      </c>
      <c r="E140" s="13">
        <f>E138/E137*100</f>
        <v>51.168009882934285</v>
      </c>
    </row>
    <row r="141" spans="1:5" ht="18.75" x14ac:dyDescent="0.25">
      <c r="A141" s="11">
        <v>5</v>
      </c>
      <c r="B141" s="16" t="s">
        <v>12</v>
      </c>
      <c r="C141" s="18">
        <v>0.30199999999999999</v>
      </c>
      <c r="D141" s="18">
        <v>0.30199999999999999</v>
      </c>
      <c r="E141" s="18">
        <v>0.30199999999999999</v>
      </c>
    </row>
    <row r="142" spans="1:5" ht="18.75" x14ac:dyDescent="0.25">
      <c r="A142" s="11">
        <v>6</v>
      </c>
      <c r="B142" s="16" t="s">
        <v>13</v>
      </c>
      <c r="C142" s="13">
        <f>'[1]июнь 2015'!D1201</f>
        <v>3204.9</v>
      </c>
      <c r="D142" s="13">
        <f>'[1]июнь 2015'!F1201</f>
        <v>2994.4000000000005</v>
      </c>
      <c r="E142" s="13">
        <f>'[1]июнь 2015'!G1201</f>
        <v>2739</v>
      </c>
    </row>
    <row r="143" spans="1:5" ht="37.5" x14ac:dyDescent="0.25">
      <c r="A143" s="11">
        <v>7</v>
      </c>
      <c r="B143" s="16" t="s">
        <v>14</v>
      </c>
      <c r="C143" s="13">
        <f>ROUND('[1]июнь 2015'!D1202/1000,1)</f>
        <v>788.6</v>
      </c>
      <c r="D143" s="13">
        <f>ROUND('[1]июнь 2015'!F1202/1000,1)</f>
        <v>811.2</v>
      </c>
      <c r="E143" s="13">
        <f>ROUND('[1]июнь 2015'!G1202/1000,1)</f>
        <v>744.5</v>
      </c>
    </row>
    <row r="144" spans="1:5" ht="45" customHeight="1" x14ac:dyDescent="0.25">
      <c r="A144" s="11">
        <v>8</v>
      </c>
      <c r="B144" s="16" t="s">
        <v>15</v>
      </c>
      <c r="C144" s="13">
        <f>ROUND('[1]июнь 2015'!D1206/1000,1)</f>
        <v>324.8</v>
      </c>
      <c r="D144" s="13">
        <f>ROUND('[1]июнь 2015'!F1206/1000,1)</f>
        <v>22.6</v>
      </c>
      <c r="E144" s="13">
        <f>ROUND('[1]июнь 2015'!G1206/1000,1)</f>
        <v>-44.1</v>
      </c>
    </row>
    <row r="145" spans="1:5" ht="56.25" x14ac:dyDescent="0.25">
      <c r="A145" s="11">
        <v>9</v>
      </c>
      <c r="B145" s="16" t="s">
        <v>16</v>
      </c>
      <c r="C145" s="19">
        <f>C146+C147+C148+C149</f>
        <v>324.8</v>
      </c>
      <c r="D145" s="19">
        <f>D146+D147+D148+D149</f>
        <v>22.6</v>
      </c>
      <c r="E145" s="19">
        <f>E146+E147+E148+E149</f>
        <v>-44.1</v>
      </c>
    </row>
    <row r="146" spans="1:5" ht="37.5" x14ac:dyDescent="0.25">
      <c r="A146" s="11">
        <v>10</v>
      </c>
      <c r="B146" s="12" t="s">
        <v>32</v>
      </c>
      <c r="C146" s="13">
        <v>0</v>
      </c>
      <c r="D146" s="13">
        <v>0</v>
      </c>
      <c r="E146" s="13">
        <v>0</v>
      </c>
    </row>
    <row r="147" spans="1:5" ht="18.75" x14ac:dyDescent="0.25">
      <c r="A147" s="11">
        <v>11</v>
      </c>
      <c r="B147" s="20" t="s">
        <v>18</v>
      </c>
      <c r="C147" s="13">
        <f>ROUND('[1]июнь 2015'!D1230/1000,1)</f>
        <v>2.2999999999999998</v>
      </c>
      <c r="D147" s="13">
        <f>ROUND('[1]июнь 2015'!F1230/1000,1)</f>
        <v>0</v>
      </c>
      <c r="E147" s="13">
        <f>ROUND('[1]июнь 2015'!G1230/1000,1)</f>
        <v>0</v>
      </c>
    </row>
    <row r="148" spans="1:5" ht="20.25" customHeight="1" x14ac:dyDescent="0.25">
      <c r="A148" s="11">
        <v>12</v>
      </c>
      <c r="B148" s="20" t="s">
        <v>19</v>
      </c>
      <c r="C148" s="13">
        <f>ROUND('[1]июнь 2015'!D1221/1000,1)</f>
        <v>322.5</v>
      </c>
      <c r="D148" s="13">
        <f>ROUND('[1]июнь 2015'!F1221/1000,1)</f>
        <v>22.6</v>
      </c>
      <c r="E148" s="13">
        <f>ROUND('[1]июнь 2015'!G1221/1000,1)</f>
        <v>-44.1</v>
      </c>
    </row>
    <row r="149" spans="1:5" ht="37.5" x14ac:dyDescent="0.25">
      <c r="A149" s="11">
        <v>13</v>
      </c>
      <c r="B149" s="20" t="s">
        <v>20</v>
      </c>
      <c r="C149" s="13">
        <v>0</v>
      </c>
      <c r="D149" s="13">
        <v>0</v>
      </c>
      <c r="E149" s="13">
        <v>0</v>
      </c>
    </row>
    <row r="150" spans="1:5" ht="37.5" x14ac:dyDescent="0.25">
      <c r="A150" s="11">
        <v>14</v>
      </c>
      <c r="B150" s="16" t="s">
        <v>21</v>
      </c>
      <c r="C150" s="13">
        <f>ROUND('[1]июнь 2015'!D1225/1000,1)</f>
        <v>23</v>
      </c>
      <c r="D150" s="13">
        <f>ROUND('[1]июнь 2015'!F1225/1000,1)</f>
        <v>0.3</v>
      </c>
      <c r="E150" s="13">
        <f>ROUND('[1]июнь 2015'!G1225/1000,1)</f>
        <v>1.1000000000000001</v>
      </c>
    </row>
    <row r="151" spans="1:5" ht="37.5" x14ac:dyDescent="0.25">
      <c r="A151" s="11">
        <v>15</v>
      </c>
      <c r="B151" s="16" t="s">
        <v>22</v>
      </c>
      <c r="C151" s="21">
        <f>C150/C145*100</f>
        <v>7.0812807881773399</v>
      </c>
      <c r="D151" s="21">
        <f>D150/D145*100</f>
        <v>1.3274336283185839</v>
      </c>
      <c r="E151" s="21">
        <v>100</v>
      </c>
    </row>
    <row r="153" spans="1:5" ht="18.75" x14ac:dyDescent="0.25">
      <c r="A153" s="26" t="s">
        <v>35</v>
      </c>
      <c r="B153" s="27" t="s">
        <v>36</v>
      </c>
    </row>
  </sheetData>
  <mergeCells count="15">
    <mergeCell ref="A120:E120"/>
    <mergeCell ref="A136:E136"/>
    <mergeCell ref="A24:E24"/>
    <mergeCell ref="A40:E40"/>
    <mergeCell ref="A56:E56"/>
    <mergeCell ref="A72:E72"/>
    <mergeCell ref="A88:E88"/>
    <mergeCell ref="A104:E104"/>
    <mergeCell ref="A1:E1"/>
    <mergeCell ref="A4:E4"/>
    <mergeCell ref="A5:E5"/>
    <mergeCell ref="A6:A7"/>
    <mergeCell ref="B6:B7"/>
    <mergeCell ref="C6:C7"/>
    <mergeCell ref="D6:D7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печати прил №3</vt:lpstr>
      <vt:lpstr>'для печати прил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Губина Мария Анатольевна</dc:creator>
  <cp:lastModifiedBy>Любовь Ивановна Самошкина</cp:lastModifiedBy>
  <dcterms:created xsi:type="dcterms:W3CDTF">2015-08-04T08:28:47Z</dcterms:created>
  <dcterms:modified xsi:type="dcterms:W3CDTF">2015-08-14T04:01:24Z</dcterms:modified>
</cp:coreProperties>
</file>